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Projecten\Aanbesteding thuiswerkhulpmiddelen\03 Inschrijffase\031 NvI\NvI 1 + bijlagen\"/>
    </mc:Choice>
  </mc:AlternateContent>
  <bookViews>
    <workbookView xWindow="480" yWindow="36" windowWidth="11376" windowHeight="9060" tabRatio="651"/>
  </bookViews>
  <sheets>
    <sheet name="NvI 1" sheetId="13" r:id="rId1"/>
    <sheet name="Blad2" sheetId="15" r:id="rId2"/>
    <sheet name="Blad1" sheetId="14" r:id="rId3"/>
  </sheets>
  <definedNames>
    <definedName name="_xlnm._FilterDatabase" localSheetId="0" hidden="1">'NvI 1'!$C$5:$I$81</definedName>
    <definedName name="_xlnm.Print_Area" localSheetId="0">'NvI 1'!$C$1:$I$16</definedName>
  </definedNames>
  <calcPr calcId="162913"/>
</workbook>
</file>

<file path=xl/calcChain.xml><?xml version="1.0" encoding="utf-8"?>
<calcChain xmlns="http://schemas.openxmlformats.org/spreadsheetml/2006/main">
  <c r="C17" i="13" l="1"/>
  <c r="C18" i="13" s="1"/>
  <c r="C19" i="13" s="1"/>
  <c r="C20" i="13" s="1"/>
  <c r="C21" i="13" s="1"/>
  <c r="C22" i="13" s="1"/>
  <c r="C23" i="13" s="1"/>
  <c r="C24" i="13" s="1"/>
  <c r="C25" i="13" s="1"/>
  <c r="C26" i="13" s="1"/>
  <c r="C27" i="13" s="1"/>
  <c r="C28" i="13" s="1"/>
  <c r="C29" i="13" s="1"/>
  <c r="C30" i="13" s="1"/>
  <c r="C31" i="13" s="1"/>
  <c r="C32" i="13" s="1"/>
  <c r="C33" i="13" s="1"/>
  <c r="C34" i="13" s="1"/>
  <c r="C35" i="13" s="1"/>
  <c r="C36" i="13" s="1"/>
  <c r="C37" i="13" s="1"/>
  <c r="C38" i="13" s="1"/>
  <c r="C39" i="13" s="1"/>
  <c r="C40" i="13" s="1"/>
  <c r="C41" i="13" s="1"/>
  <c r="C42" i="13" s="1"/>
  <c r="C43" i="13" s="1"/>
  <c r="C44" i="13" s="1"/>
  <c r="C45" i="13" s="1"/>
  <c r="C46" i="13" s="1"/>
  <c r="C47" i="13" s="1"/>
  <c r="C48" i="13" s="1"/>
  <c r="C49" i="13" s="1"/>
  <c r="C50" i="13" s="1"/>
  <c r="C51" i="13" s="1"/>
  <c r="C52" i="13" s="1"/>
  <c r="C53" i="13" s="1"/>
  <c r="C54" i="13" s="1"/>
  <c r="C55" i="13" s="1"/>
  <c r="C56" i="13" s="1"/>
  <c r="C57" i="13" s="1"/>
  <c r="C58" i="13" s="1"/>
  <c r="C59" i="13" s="1"/>
  <c r="C60" i="13" s="1"/>
  <c r="C61" i="13" s="1"/>
  <c r="C62" i="13" s="1"/>
  <c r="C63" i="13" s="1"/>
  <c r="C64" i="13" s="1"/>
  <c r="C65" i="13" s="1"/>
  <c r="C66" i="13" s="1"/>
  <c r="C67" i="13" s="1"/>
  <c r="C68" i="13" s="1"/>
  <c r="C69" i="13" s="1"/>
  <c r="C70" i="13" s="1"/>
  <c r="C71" i="13" s="1"/>
  <c r="C72" i="13" s="1"/>
  <c r="C73" i="13" s="1"/>
  <c r="C74" i="13" s="1"/>
  <c r="C75" i="13" s="1"/>
  <c r="C76" i="13" s="1"/>
  <c r="C77" i="13" s="1"/>
  <c r="C78" i="13" s="1"/>
  <c r="C79" i="13" s="1"/>
  <c r="C80" i="13" s="1"/>
  <c r="C81" i="13" s="1"/>
</calcChain>
</file>

<file path=xl/sharedStrings.xml><?xml version="1.0" encoding="utf-8"?>
<sst xmlns="http://schemas.openxmlformats.org/spreadsheetml/2006/main" count="393" uniqueCount="276">
  <si>
    <t>Par. / artikel / tabblad</t>
  </si>
  <si>
    <t>Betreft document</t>
  </si>
  <si>
    <t>Blz.</t>
  </si>
  <si>
    <t>Onderwerp</t>
  </si>
  <si>
    <t>Vraagnr.</t>
  </si>
  <si>
    <t xml:space="preserve"> </t>
  </si>
  <si>
    <t>Vraag of opmerking van Ondernemer</t>
  </si>
  <si>
    <t>Antwoord Aanbestedende dienst</t>
  </si>
  <si>
    <t xml:space="preserve"> Inschrijvingsleidraad</t>
  </si>
  <si>
    <t xml:space="preserve">4.3.2.1 </t>
  </si>
  <si>
    <t>K.1 Kerncompetentie</t>
  </si>
  <si>
    <t>Concept overeenkomst</t>
  </si>
  <si>
    <t>8.2</t>
  </si>
  <si>
    <t>Bijlage 11 Format Prijzenblad</t>
  </si>
  <si>
    <t>Het leveren van ICT-middelen behoort normaliter niet tot de scope van kantoorinrichting. Kunt u bevestigen dat deze kerncompetentie met name de bureautafel en de bureaustoel betreft?</t>
  </si>
  <si>
    <t>5.3.2</t>
  </si>
  <si>
    <t>Bestelportal</t>
  </si>
  <si>
    <t>5.3.3</t>
  </si>
  <si>
    <t>Circulair</t>
  </si>
  <si>
    <t>Facturering</t>
  </si>
  <si>
    <t>Bij punt 2 geeft u aan grondstoffen te verminderen. Is het correct dat dit
nieuwe grondstoffen betreft?</t>
  </si>
  <si>
    <t>Klopt het dat alleen G2.3 Implementatie beschreven moet worden in maximaal 2xA4? 
En dat G2.1 en G2.2 alleen verwerkt moeten worden in het Bestelportal?</t>
  </si>
  <si>
    <t xml:space="preserve"> Tarief logistiek</t>
  </si>
  <si>
    <t>Wat wordt exact met dit tarief bedoeld?</t>
  </si>
  <si>
    <t>Zou u de volgende termijnfacturatie toe willen staan?
1. 30% bij opdracht;
2. 60% voor levering;
3. 10% na oplevering en afhandeling restpunten.</t>
  </si>
  <si>
    <t>Bijlage 8 social return</t>
  </si>
  <si>
    <t xml:space="preserve"> De PSO (prestatieladder sociaal ondernemen) van TNO is een landelijk en wetenschappelijk onderbouwd, onafhankelijk meetinstrument en keurmerk voor sociaal ondernemen. PSO30+ betekent dat meer dan 30% van de medewerkers van een bedrijf uit kwetsbare groepen komen. Is een onafhankelijk en PSO30+ certificaat afdoende om invulling te geven aan uw Social return eis van 7%?</t>
  </si>
  <si>
    <t xml:space="preserve">U vraagt in kerncompetentie 1 de dienstverlening voor installatie en retourname van thuiswerkplekken te beschrijven. Thuiswerkplekken is een zeer recente ontwikkeling en daarom is retourname bij medewerkers thuis nog niet aan de orde. We vragen u akkoord te geven om de levering en dienstverlening op thuiswerkplekken bij medewerkers te beschrijven en retourname van werkplekken op de bedrijfslocatie. </t>
  </si>
  <si>
    <t>restwaarde</t>
  </si>
  <si>
    <t>zit-statafel bureaus</t>
  </si>
  <si>
    <t xml:space="preserve">U geeft aan dat het bureau handmatig in hoogte verstelbaar moet zijn tot een zit-sta bureau. Hebben wij het juist dat u een elektrisch verstelbaar bureau wens die voldoet aan de NPR hoogteverstelling (65-130cm)? </t>
  </si>
  <si>
    <t>Beeldscherm</t>
  </si>
  <si>
    <t>Om onderling vergelijkbare offertes te ontvangen, gaan wij ervan uit
dat alle inschrijvers het voorgeschreven merk/model FUJITSU Display B24-9 TS aan u dienen te offreren. Kunt u dat bevestigen?</t>
  </si>
  <si>
    <t>U vraagt ons een restwaarde van bureautafels, een bureaustoel en een beeldscherm op te geven. 
Op pagina 5 van de leidraad geeft u een omschrijving van de term restwaarde, namelijk: . De waarde van het product bij einde levensduur.
De levensduur van deze producten verschillen, naar onze mening, nogal in tijdsduur (jaren). Een beeldscherm zal bijvoorbeeld veel eerder afgeschreven zijn als een bijvoorbeeld een bureau. Hoe dienen wij hier mee om te gaan?</t>
  </si>
  <si>
    <t>inschrijvingsleidraad en prijzenblad</t>
  </si>
  <si>
    <t>2.4</t>
  </si>
  <si>
    <t>retour nemen tegen overeengekomen restwaarde</t>
  </si>
  <si>
    <t>In het prijzenblad is wel een post opgenomen voor kosten retour halen van een bureaustoel, maar niet voor een bureautafel. Echter, ook hier zijn kosten mee gemoeid. Graag toevoeging in het prijzenblad van een tarief retourname bureautafel.</t>
  </si>
  <si>
    <t xml:space="preserve">inschrijvingsleidraad </t>
  </si>
  <si>
    <t>2.7</t>
  </si>
  <si>
    <t>Social Return</t>
  </si>
  <si>
    <t>Ons voorstel is gezien de grootte van de opdracht en aard van de aanbesteding om de Social Return Verplichting te beperken tot een gebruikelijker percentage van 5%. Graag uw instemming</t>
  </si>
  <si>
    <t>3.4.3</t>
  </si>
  <si>
    <t>meerdere inschrijvers uit één Holding</t>
  </si>
  <si>
    <t>Kunt u bevestigen dat als een bedrijf vanuit de holding op centraal niveau alle belangrijke ondersteunende diensten verzorgt als Calculatie, Inkoop, Productie, Projectmanagement en Logistiek er per definitie geen sprake kan zijn van volstrekte onafhankelijkheid en vertrouwelijkheid tussen de partijen die onder deze holding opereren en daarmee wordt uitgesloten dat beide bedrijven kunnen inschrijven op deze aanbesteding? Dit  beïnvloedt de marktwerking namelijk negatief. Graag uw instemming dat indien sprake is van bovenstaande situatie slechts één partij vanuit deze holding mag inschrijven.</t>
  </si>
  <si>
    <t>Bijlage 7, PvE</t>
  </si>
  <si>
    <t>3.1</t>
  </si>
  <si>
    <t>verstelbereik</t>
  </si>
  <si>
    <t>Wat bedoelt u met handmatig in hoogte verstelbaar? Dit duidt op een slinger. Wij stellen voor i.v.m. het gebruiksgemak voor uw medewerker dat het zit-sta bureau elektrisch in hoogte verstelbaar dient te zijn en dat het verstelbereik van 65-130 cm (conform NPR-richtlijnen) dient te zijn welke afleesbaar is op een display. Graag uw instemming.</t>
  </si>
  <si>
    <t>dieptematen 60 en 70 cm</t>
  </si>
  <si>
    <t>Wij verwachten dat u hiermee medewerkers die een ergonomische bladdiepte van 80 cm niet kunnen bergen in hun huissituatie, hiermee een oplossing te bieden. Echter zit-sta werkplekken van 70 of 60 cm diep zijn op basis van de technieken waarop zit-sta werkplekken zijn ontwikkeld niet haalbaar en ook niet te adviseren. Wij snappen echter dat een 80 cm diepe werkplek niet overal geplaatst kan worden en hebben hiervoor een zit-sta werkplek ontwikkeld die opgeborgen kan worden in een kast. Hiermee kan de gebruiker wel de ergonomische werkdiepte van 80 cm bereiken, maar beschikt uw medewerker over een kast die in opgeborgen toestand een maatvoering van hoogte x breedte x diepte = 68x105x30 cm heeft. Deze werkplek is alleen leverbaar in de breedte van ca. 100 cm. Graag uw instemming middels een aanpassing in de uitvraag en het prijzenblad.</t>
  </si>
  <si>
    <t xml:space="preserve"> Bijlage 7 Programma van eisen def</t>
  </si>
  <si>
    <t>Zit-statafel bureaus</t>
  </si>
  <si>
    <t>Het bureau is handmatig in hoogte verstelbaar tot een zit/sta bureau. De meest voorkomende zit/sta bureaus zijn elektrisch in hoogte verstelbaar middels een hoog/laag toets.  Kunt u bevestigen dat dit voor u akkoord is?</t>
  </si>
  <si>
    <t>Voor de stoelen houdt u de NPR 1813 aan, is het niet verstandig om dit ook voor de werkplekken de zwaarste ARBO normering aan te houden? Dan wordt het verstellingstraject 65-130 cm. Of blijft u bij het verstellingstraject 65-125 cm volgens NEN EN 527?</t>
  </si>
  <si>
    <t>4+5</t>
  </si>
  <si>
    <t xml:space="preserve"> Eisen conformiteit Thuiswerkmiddelen</t>
  </si>
  <si>
    <t>Waar kunnen we een presentatie van aangeboden producten uploaden?</t>
  </si>
  <si>
    <t>2.8</t>
  </si>
  <si>
    <t>PvE</t>
  </si>
  <si>
    <t>U geeft hier aan dat het bureau handmatig in hoogte verstelbaar moet zijn tot een zit-sta bureau.Hiermee sluit u een groot deel van de markt uit. Gaat u ook akkoord met  een elektrisch verstelbare uitvoering?</t>
  </si>
  <si>
    <t>PVE</t>
  </si>
  <si>
    <t>De breedte maten 100 en 120 wijken af van de NEN-EN 527-1, kunt u bevestigen dat deze maten mogen afwijken van de norm NEN-EN 527-1.</t>
  </si>
  <si>
    <t>4.4</t>
  </si>
  <si>
    <t>Herbestemmen</t>
  </si>
  <si>
    <t>Bent u zich ervan bewust dat indien hergebruikte thuiswerkhulpmiddelen geleverd mogen worden en deze geen zichtbare sporen van gebruik mogen hebben er materiaal toegevoegd moet worden aan het product? Dat dit minder mileuvriendelijk is en dit eigenlijk haaks staat op uw circulaire doelstellingen? Denk hierbij bijvoorbeeld aan het overspuiten van de tafelpoten. Wij verzoeken u dan ook in het kader van circulair toepassen, lichte gebruikssporen op deze werkplekken toe te staan</t>
  </si>
  <si>
    <t>4.6</t>
  </si>
  <si>
    <t>Herinzet</t>
  </si>
  <si>
    <t>Kunt u duiden wie of wat u bedoelt met.. " de herinzet opdrachtgever of een derde partij"?</t>
  </si>
  <si>
    <t>6.4</t>
  </si>
  <si>
    <t>Social return</t>
  </si>
  <si>
    <t xml:space="preserve">Social return betreft over het algemeen het arbeidscomponent van de opdracht. Kunt u aangegven wat uw onderbouwing is om te kiezen voor het aanwenden van 7% van de opdrachtsom? </t>
  </si>
  <si>
    <t>Bureaustoel: de optelling is hier niet correct door de verkeerde som van €150,* 100 stuks = €1500,--. Dit dient  €150*100= €15,000 te zijn. De som is dan: een fictieve prijs van € 150,- per stuk = € 15,000,- voor 100 stuks.
Circa 500 x € 1000,- = € 500.000,- minus € 15,000,- = maximaal € 485,000,- ex btw all-in.</t>
  </si>
  <si>
    <t>Prijzenblad</t>
  </si>
  <si>
    <t>Stelpost retourname bureaustoelen: u verwijst hier naar 2.3 dit dient  2.4 te zijn.</t>
  </si>
  <si>
    <t>Garantie</t>
  </si>
  <si>
    <t>Per onderdeel dient er een garantieduur afgegeven te worden en vervolgens een totaal. Ons is niet duidelijk wat u bedoelt met Totaal garantie, graag een toelichting hierop.</t>
  </si>
  <si>
    <t>Algemeen</t>
  </si>
  <si>
    <t xml:space="preserve">Uw uitvraag zou zich goed lenen voor een FaaS overeenkomst (Lease). Mag er in de uitvraag een voorstel gedaan worden voor een FaaS constructie? Indien ja; wilt u uw prijsblad aanpassen zodat hierin ruimte is voor het toevoegen van prijsinformatie behorende bij een FaaS constructie? </t>
  </si>
  <si>
    <t>inschrijvingsleidraad</t>
  </si>
  <si>
    <t>Onderdeel G</t>
  </si>
  <si>
    <t>U verzoekt onderdeel G2 uiteen te zetten op 2x A4. Wij verzoeken u om uitbereiding hiervan met 2 extra A4. Totaal 4 x A4.</t>
  </si>
  <si>
    <t>5.3.1</t>
  </si>
  <si>
    <t>U verzoekt onderdeel G1 uiteen te zetten op 2x A4. Wij verzoeken u om uitbereiding hiervan met 2 extra A4. Totaal 4 x A4.</t>
  </si>
  <si>
    <t>U verzoekt onderdeel G3 uiteen te zetten op 2x A4. Wij verzoeken u om uitbereiding hiervan met 2 extra A4. Totaal 4 x A4.</t>
  </si>
  <si>
    <t>1.5</t>
  </si>
  <si>
    <t>Planning</t>
  </si>
  <si>
    <t>Wij willen u verzoeken om de uiterlijk termijn voor indieningen te verzetten van 10 mei 2021 naar 17 mei 2021.</t>
  </si>
  <si>
    <t>Inschrijvingsleidraad</t>
  </si>
  <si>
    <t>4.3.2.2.C2</t>
  </si>
  <si>
    <t>NEN ISO ISO 27001: 2013</t>
  </si>
  <si>
    <t>Tot voor kort was ons bedrijf ISO-27001 gecertificeerd en onze systemen en procedures zijn nog steeds ingericht conform deze standaard. Het certificaat is echter verlopen. Wij zijn inmiddels gestart met de voorbereidingen tot her-certificering maar de definitieve audits laten nog enige tijd op zich wachten. Niet zeker is of het certificaat bij het ingaan van het contract zal zijn ontvangen. Kunt u, als wij aantonen reeds in een gevorderd stadium van her-certificering te zijn, enige tijd respijt geven?</t>
  </si>
  <si>
    <t>4.3.1</t>
  </si>
  <si>
    <t>Bedrijfsaansprakelijkheid verzekering</t>
  </si>
  <si>
    <t xml:space="preserve"> U geeft aan:
Bedrijfsaansprakelijkheidsverzekering; de verzekerde som waarvoor partijen volgens de normen van de art. 9.1 AIV zich moeten verzekeren betreft € 3.000.000,– per gebeurtenis met een maximum aantal van 3 gebeurtenissen.
Met de beschreven ‘omvang dienstverlening raming’ in de inschrijvingsleidraad lijkt dit niet proportioneel. Daarnaast zijn dit geen gebruikelijke bedragen voor een bedrijfsaansprakelijkheid verzekering. De volgende stap in de staffel voor deze verzekering is € 5.000.000,- waardoor het bedrag nog minder voldoet aan het proportionaliteitsbeginsel.
Graag stellen wij voor om deze eis naar het gebruikelijke niveau van € 2.500.000,– per gebeurtenis met een maximum aantal van 2 gebeurtenissen te brengen.</t>
  </si>
  <si>
    <t>1.3</t>
  </si>
  <si>
    <t>Digitaal aanbesteden via TenderNed</t>
  </si>
  <si>
    <t>In paragraaf 1.3 wordt gesproken van een voorafgaande selectiefase. Inschrijver neemt aan dat deze tekst per abuis in de leidraad is opgenomen. Is deze aanname juist? Zo nee, over welke selectiefase wordt hier gesproken?</t>
  </si>
  <si>
    <t>3.3</t>
  </si>
  <si>
    <t>Voorschriften voor het stellen van vragen</t>
  </si>
  <si>
    <t xml:space="preserve"> 3.4.4</t>
  </si>
  <si>
    <t>Opmaak en indeling van de Inschrijving</t>
  </si>
  <si>
    <t>Regelafstand 1.2 is een zeer ongebruikelijke regelafstand en is binnen Word ook niet een van de standaard instellingen. Inschrijver stelt daarom ook voor om de standaard regelafstand van 1.0 toe te staan. Is dit akkoord? Zo nee, waarom is er specifiek voor regelafstand 1.2 gekozen?</t>
  </si>
  <si>
    <t xml:space="preserve"> 3.5</t>
  </si>
  <si>
    <t>Proces verbaal van opening</t>
  </si>
  <si>
    <t xml:space="preserve">Inschrijver neemt aan dat de namen van alle partijen die een inschrijving hebben gedaan in het proces verbaal van opening worden opgenomen. Is deze aanname juist? Zo nee, waarom niet?
</t>
  </si>
  <si>
    <t xml:space="preserve"> 4.3.1</t>
  </si>
  <si>
    <t>Verzekering</t>
  </si>
  <si>
    <t xml:space="preserve">Het vereiste verzekeringsbedrag is zeer ongebruikelijk. Bij bedrijfsaansprakelijkheid is het gebruikelijk te kiezen voor verzekerde bedragen van minimaal € 1.250.000,-. Vanwege de sterk stijgende letselschades is momenteel een bedrag van € 2.500.000,- zeker aan te bevelen. Vaak is er tevens toegestaan in de voorwaarden om 2 keer per jaar een schadeclaim in te dienen. Feitelijk komt dan het verzekerd bedrag dan terecht op een dekking van € 5.000.000,-. 
Het komt Inschrijver als disproportioneel over om van partijen te vereisen enkel voor deze opdracht de dekking van de bedrijfsaansprakelijkheidsverzekering aan te moeten passen. Inschrijver verzoekt u daarom ook om de hierboven genoemde gebruikelijke bedragen aan te houden. Is dit akkoord? 
Zo nee, kunt u toelichten waarom u een dergelijke dekking voor de bedrijfsaansprakelijkheid proportioneel acht?
</t>
  </si>
  <si>
    <t>4.3.2.2</t>
  </si>
  <si>
    <t>ISO27001</t>
  </si>
  <si>
    <t xml:space="preserve">Hoewel Inschrijver een bestelportal beschikbaar stelt, is Inschrijver niet de hoster van dit platform. Inschrijver beschikt daarom ook niet zelf over een ISO 27001certificaat, aangezien er voor Inschrijver zelf geen onderdelen onder een ISO27001 scope vallen en daardoor ook niet gecertificeerd kán worden. Uiteraard beschikt onze hostingpartij voor het bestelplatform wel over een ISO27001 certificaat. Inschrijver neemt aan dat het is toegestaan het ISO27001 certificaat van deze hostingpartij kunnen aanleveren als bewijs voor het voldoen aan deze geschiktheidseis. Is deze aanname juist? Indien uw antwoord nee is, kunt u aangeven waarom een niet hostende partij verplicht wordt om over een niet voor hen te behalen certificaat dient te beschikken?
</t>
  </si>
  <si>
    <t>5.1</t>
  </si>
  <si>
    <t>Score kwalitatieve gunningscriteria</t>
  </si>
  <si>
    <t xml:space="preserve">Het valt Inschrijver op dat, ondanks de focus die er in de Inschrijvingsleidraad op circulariteit wordt gelegd, hier het minst aantal punten op de behalen is van de drie kwalitatieve gunningscriteria. Kunt u aangeven wat de overweging van deze puntenverdeling is geweest?
</t>
  </si>
  <si>
    <t>Kwaliteit</t>
  </si>
  <si>
    <t xml:space="preserve">Inschrijver neemt aan dat de kwalitatieve gunningscriteria absoluut worden beoordeeld. Is deze aanname juist?
</t>
  </si>
  <si>
    <t>5.2</t>
  </si>
  <si>
    <t>Beoordelingsteam</t>
  </si>
  <si>
    <t>G2.3 Implementatie</t>
  </si>
  <si>
    <t>G3</t>
  </si>
  <si>
    <t>5.4</t>
  </si>
  <si>
    <t>Prijs</t>
  </si>
  <si>
    <t xml:space="preserve">In paragraaf 5.4 wordt aangegeven dat de prijs all-in moet zijn. Echter dient Inschrijver op het prijzenblad een aparte prijs op te geven voor 'Logistiek'. Het is Inschrijver niet geheel duidelijk waar ten aanzien van logistiek een prijs voor opgegeven moet worden. Kunt u hier een toelichting op geven?
</t>
  </si>
  <si>
    <t>Bijlage 10</t>
  </si>
  <si>
    <t>Omvang referentieformulier</t>
  </si>
  <si>
    <t xml:space="preserve">Op het referentieformulier wordt aangegeven dat deze een maximale omvang van 1 A4 mag hebben. Het tabel zelf neemt echter al 1 A4 in beslag. Dit geeft Inschrijver erg weinig ruimte om een gedegen beschrijving van de opdracht uit te werken, teneinde voldoende aan te tonen aan de kerncompetentie te voldoen. Dit wordt een nog grotere uitdaging wanneer meerdere kerncompetenties met 1 referentie aangetoond worden. Inschrijver neemt daarom aan dat de omvang van 1 A4 specifiek op de omschrijving van de referentieopdracht toeziet. Is deze aanname juist? Zo nee, waarom krijgt Inschrijver niet de ruimte om een gedegen beschrijving uit te werken?
</t>
  </si>
  <si>
    <t>Bijlage 7 Programma van Eisen</t>
  </si>
  <si>
    <t>Eis 2.6</t>
  </si>
  <si>
    <t>Levertijd afspraak nakoming</t>
  </si>
  <si>
    <t>Eis 3.1</t>
  </si>
  <si>
    <t>Afmetingen</t>
  </si>
  <si>
    <t xml:space="preserve">De breedte maat van 100cm is niet conform de Arbo-wetgeving. Ditzelfde geldt voor de diepte maat van 60cm en 70cm. Binnen de Arbo-wetgeving wordt een minimale breedte maat van 120cm en een minimale diepte maat van 80cm voorgeschreven. Inschrijver verzoekt u daarom ook om de breedte maat van 100cm en de diepte maten van 60cm en 70cm te laten vervallen en de voorgeschreven minimum afmetingen vanuit de Arbo-wetgeving te volgen. Is dit akkoord? Zo nee, waarom vraagt u producten uit die niet conform de Arbo-wetgeving zijn?
</t>
  </si>
  <si>
    <t>Handmatig in hoogte instelbaar zit-sta bureau</t>
  </si>
  <si>
    <t xml:space="preserve">In de markt zijn vrijwel geen handmatig instelbare zit-sta bureaus beschikbaar die voldoen aan de normering met een hoogtebereik van 65-130cm. Daarbij wordt bij een handmatig verstelbaar zit-sta bureau vele malen minder gebruik gemaakt van de afwisselende werkhoudingen in vergelijking met een elektrisch verstelbaar zit-sta bureau. Is het toegestaan een elektrisch verstelbaar zit-sta bureau aan te bieden? Zo nee, waarom niet?
</t>
  </si>
  <si>
    <t>In hoogte verstelbaar zit-sta bureau</t>
  </si>
  <si>
    <t>Wij gaan uit dat het vereiste hoogtebereik van het zit-sta bureau 65-130 cm is. Klopt deze aanname?</t>
  </si>
  <si>
    <t>Kleur onderstel</t>
  </si>
  <si>
    <t xml:space="preserve">U vraagt een wit onderstel. Als wij maximale circulariteit willen garanderen en refurbished bureaus mogen aanbieden, adviseren wij om ook zilvergrijs als optie toe te voegen. De medewerker kan hieruit kiezen en door de extra keuze zal het aanbod en percentage van refurbished bureau-onderstellen aanzienlijk groter kunnen zijn.
</t>
  </si>
  <si>
    <t>Eis 3.3</t>
  </si>
  <si>
    <t>HDMI-ingang</t>
  </si>
  <si>
    <t xml:space="preserve">In eis 3.3 wordt aangegeven dat het beeldscherm meer dan 1 HDMI-ingang dient te hebben. HDMI-kabels worden steeds ongebruikelijker en maken plaats voor USB-kabels. Daarmee zijn ook beeldschermen met meerdere HDMI-ingangen steeds minder gangbaar en het betreffen dan ook vaak oudere modellen. Meerdere HDMI-ingangen hebben daarom, naar mening van Inschrijver, ook geen toegevoegde waarde. Bent u bereid om toe te staan een beeldscherm aan te bieden met 1 HDMI-ingang? Zo nee, waarom niet?
</t>
  </si>
  <si>
    <t>Monitor 23,8 inch</t>
  </si>
  <si>
    <t xml:space="preserve">De eis van 23,8 inch voor de monitor beperkt het aanbod aanzienlijk. Is het ook toegestaan om een 24 inch monitor aan te bieden? Zo nee, waarom niet?
</t>
  </si>
  <si>
    <t>Eis 3.6</t>
  </si>
  <si>
    <t>Verklaring Conformiteit Bestelportal</t>
  </si>
  <si>
    <t xml:space="preserve">Leveranciers van bureaustoelen, monitoren en bureaus zijn doorgaans geen webportal ontwikkelaars. Onze bestelportal is ontwikkeld door een externe partij. Is een verklaring dat deze partij voldoet aan de BIO eisen en BBN1 niveau akkoord? Zo nee, waarom niet?
</t>
  </si>
  <si>
    <t>Kunt u nader toelichten wat u bedoelt met BIO eisen en BBN1 niveau en welke instanties u kunt adviseren om deze verklaring af te laten geven?</t>
  </si>
  <si>
    <t>Eis 4.1</t>
  </si>
  <si>
    <t>Circulaire thuiswerkmiddelen</t>
  </si>
  <si>
    <t xml:space="preserve">Om de circulariteit te maximaliseren adviseren wij om naast nieuwe producten ook zo veel mogelijk refurbished producten aan te bieden. Is het toegestaan om naast een nieuwe bureaustoel ook een refurbished bureaustoel aan te bieden? Zo ja, kunt u een hierop aangepast prijzenblad aanleveren?
</t>
  </si>
  <si>
    <t>Eis 4.4</t>
  </si>
  <si>
    <t>Met gebruikte producten kan men geen 100% leverbetrouwbaarheid garanderen van 1 type bureau/bureaustoel. Is het toegestaan om zo veel mogelijk circulaire producten aan te bieden en waar nodig aan te vullen met nieuw-circulaire producten?</t>
  </si>
  <si>
    <t>Eis 5.8</t>
  </si>
  <si>
    <t>Beschikbaarheid
Applicatie</t>
  </si>
  <si>
    <t>Wanneer dient de SLA aangeleverd te worden?</t>
  </si>
  <si>
    <t>Eis 5.18</t>
  </si>
  <si>
    <t>CRUD</t>
  </si>
  <si>
    <t xml:space="preserve">Een zodanigde rollen- en autorisatie-indeling waarbij een beheerder vanuit Provincie Noord-Holland een inzicht heeft in dergelijke stamtabellen en de genoemde CRUD-handelingen uit kan voeren bestaat niet binnen de bestelportal van Inschrijver. Gaat u akkoord met het via Excel aanleveren van dergelijke overzichten? Zo nee, waarom niet?
</t>
  </si>
  <si>
    <t>Eis 5.22</t>
  </si>
  <si>
    <t>Bewaken keuze beeldscherm in Bestelportal per Medewerker</t>
  </si>
  <si>
    <t>Hoe vaak mag een werknemer in de 8 jaar dat de overeenkomst loopt een beeldscherm aanvragen?</t>
  </si>
  <si>
    <t>Eis 7.6</t>
  </si>
  <si>
    <t>KPI bestelportal</t>
  </si>
  <si>
    <t xml:space="preserve">Realtime inzicht restwaarde is niet standaard in de bestelportal zichtbaar. Dit zou geprogrammeerd moeten worden. Is het akkoord dat bij aanvraag restwaarde dit overzicht binnen 24 uur wordt aangeleverd?
</t>
  </si>
  <si>
    <t xml:space="preserve"> Bijlage 11 Prijzenblad</t>
  </si>
  <si>
    <t>Restwaarde</t>
  </si>
  <si>
    <t xml:space="preserve">De restwaarde van de producten is begrijpelijkerwijs hoger aan het begin van de overeenkomst en garantieperiode dan dat het in het laatste jaar is. Wanneer er één restwaarde voor de gehele periode opgegeven dient te worden, moeten Inschrijvers dit risico incalculeren, waardoor de prijs voor beide partijen ongunstig uit kan vallen. Inschrijver stelt daarom ook voor om een restwaarde per garantiejaar op te geven. Bent u bereid dit voorstel over te nemen? Zo nee, waarom niet?
</t>
  </si>
  <si>
    <t>Stelpost retour</t>
  </si>
  <si>
    <t xml:space="preserve">Inschrijver dient al een prijs op te geven voor de restwaarde van de bureaustoelen. Het is Inschrijver daarom niet geheel duidelijk waar de prijs voor de stelpost retour precies op toeziet. Kunt u hier een toelichting op geven?
</t>
  </si>
  <si>
    <t>Bijlage 7 Programma van eisen 3.2</t>
  </si>
  <si>
    <t>bureaustoel uitvoering</t>
  </si>
  <si>
    <t>In de inschrijvingsleidraad geeft u aan dat de huidige stoel beschikt over o.a. een Synchro mechanisme, een lende steun en armsteunen met een zacht en groot touchpad. 
Hoewel u deze niet laat terugkomen in het PVE is de vraag in hoeverre staat u open voor een andere zit filosofie? Graag zien wij uw antwoord tegemoet.</t>
  </si>
  <si>
    <t xml:space="preserve">Bijlage 7 Programma van eisen 3.2
</t>
  </si>
  <si>
    <t>U vraagt een bureaustoel waarbij de medewerker in het Portal kan aangeven welk type wiel gewenst  is. Gaat u akkoord met de aanpassing van het PvE naar een zogenaamd Multi functioneel wiel te vragen waardoor de stoel geschikt is op iedere ondervloer?</t>
  </si>
  <si>
    <t>Bijlage 7 Programma van eisen 3.1</t>
  </si>
  <si>
    <t>zit/sta werkplek</t>
  </si>
  <si>
    <t>U vraagt een zit/sta werkplek die voldoet aan de NEN EN 527-1.
In deze normering wordt geen rekening gehouden met de thuissituatie waarin ook kleine kinderen aanwezig kunnen zijn die onder het bureau zitten op het moment dat deze wordt ingesteld. Wij adviseren dan ook als u akkoord gaat met het aanbieden van een elektrisch verstelbare werkplek deze te laten uitvoeren  met een techniek waarbij de kans op afknellen wordt voorkomen en ook geen bewegende delen benaderbaar zijn die mogelijk een veiligheidsrisico zijn (dit laatste adviseren wij uiteraard ook bij een handmatig verstelbare werkplek.) Gaat u hiermee akkoord?</t>
  </si>
  <si>
    <t>Bijlage 7 Programma van eisen  3.1</t>
  </si>
  <si>
    <t>U vraagt een handmatig verstelbare zit/sta werkplek.
De ervaring leert ons dat manueel(slinger) verstelbare bureaus aanzienlijk minder gebruikt worden dan elektrisch verstelbare. Dit is vrijwel in zijn geheel toe te schrijven aan het gebruiksgemak/bedieningscomfort van de elektrische verstelling. Vergelijk het met het raamportier van een auto dat met een slinger of elektrisch wordt ingesteld. Dit is zo algemeen aanvaard doordat het bedieningsgemak volledig opweegt tegen het nadeel van energieverbruik. En realiseer dat een werkplek verstelling vele malen vaker gebruikt wordt dan uw autoraam. Gezien bovenstaande argumentatie en de ervaring die we opgedaan hebben op het gebied van storingsgevoeligheid doordat in handmatig verstelbare zit-sta werkplekken meer mechanische verbindingen zitten willen we u vragen deze keuze in heroverweging te nemen. Graag zien wij uw reactie tegemoet.</t>
  </si>
  <si>
    <t>Graag zouden wij zien dat de restwaarde in een staffel kan worden opgenomen in het prijzenblad. Restwaarde is afhankelijk van de leeftijd van het meubilair</t>
  </si>
  <si>
    <t>reeds meubilair of aparatuur in bruikleen</t>
  </si>
  <si>
    <t>Wanneer een medewerker reeds meubilair of aparatuur in bruikleen heeft moet dit item worden uitgesloten in het te bestellen assortiment. Gaat dan ook de het budget van  1000 omlaag?</t>
  </si>
  <si>
    <t>prijs 60 en 70 cm diep bald</t>
  </si>
  <si>
    <t>U vraagt prijzen op voor een bureau met een diepte van 60 en 70 cm. Beseft u zich dat deze maat afwijkt van de NPR normering?</t>
  </si>
  <si>
    <t>Iso 27001</t>
  </si>
  <si>
    <t>Voldoet het als onze IT partner in het bezit is van ISO 27001?</t>
  </si>
  <si>
    <t>ISO 9001</t>
  </si>
  <si>
    <t>Wij zijn in het proces van certificering en verwachten per december 2021 gecertificeerd te zijn. Gaat u hiermee akkoord?</t>
  </si>
  <si>
    <t>UEA</t>
  </si>
  <si>
    <t>Het is niet mogelijk om het UEA te downoladen vanaf Tenderned. Zou u het UEA als afzonderlijk document kunnen toevoegen zodat het mogelijk is deze te downloaden.</t>
  </si>
  <si>
    <t>Bijlage 7 PvE</t>
  </si>
  <si>
    <t xml:space="preserve">Wat in eerste instantie voor Inschrijver duidelijk is kan door de Nota van Inlichtingen in een ander daglicht worden geplaatst. Hierdoor kan het noodzakelijk zijn om aanvullende vragen te stellen om opnieuw een duidelijk beeld van zaken te krijgen.
Inschrijver neemt aan dat er aan de hand van de antwoorden in de Nota van Inlichtingen nog een mogelijkheid bestaat om aanvullende vragen m.b.t. de Nota te stellen. Is deze aanname juist? Zo niet, waarom geeft de Aanbesteder de Inschrijver niet de volledige ruimte om goed geïnformeerd te worden en te zijn over de opdracht?
</t>
  </si>
  <si>
    <t xml:space="preserve">"Indien een Ondernemer verzuimt de Aanbestedende dienst tijdig te waarschuwen voor kennelijke of gepercipieerde fouten of omissies in de Aanbestedingsstukken dan wel om opheldering te vragen, verwerkt hij zijn rechten dienaangaande en zijn de mogelijke gevolgen voor rekening en risico van de Ondernemer. In dat geval kan een Ondernemer op een later moment tijdens of na de aanbesteding dus niet meer met succes klagen, zowel bij de Aanbestedende dienst als in rechte, over deze onderwerpen." 
Van Inschrijvers mag een zekere proactieve houding worden verwacht om geconstateerde onduidelijkheden, onvolkomenheden, fouten en/of tegenstrijdigheden zo spoedig mogelijk onder de aandacht te brengen. De in bovenstaand citaat genoemde rechtsverwerking gaat hierin echter te ver.
De enige vragenronde voor deze aanbesteding is zeer vroeg in het traject gepland. Dit geeft Inschrijvers erg weinig tijd om mogelijke fouten, omissies of onduidelijkheden aan te kaarten en is daarmee een grote beperking in de rechten van Inschrijvers. 
Inschrijver verzoekt derhalve om toe te staan dat mogelijke fouten, omissies en/of onduidelijkheden tot uiterlijk 10 dagen voor de deadline van indienen nog aangekaart kunnen worden.
Gaat de Aanbestedende dienst hiermee akkoord? Zo niet; dan graag een heldere uitleg conform Aw2012 waarom de Aanbestedende dienst deze bepaling Proportioneel acht en een effectieve rechtsbescherming voor marktpartijen kan worden gegarandeerd.
</t>
  </si>
  <si>
    <t xml:space="preserve">"De beoordelingscommissie bestaat uit minimaal 5 leden die relevante disciplines vertegenwoordigen voor de dienstverlening binnen de Overeenkomst."
Kunt u aangeven wat de 'relevante disciplines' zijn waar hier over wordt gesproken?
</t>
  </si>
  <si>
    <t xml:space="preserve">"De wijze waarop Inschrijver in zijn bestelomgeving de communicatie en instructie over het gebruik van de Bestelportal heeft ingericht."
Voor een overzichtelijke en gebruiksvriendelijke bestelomgeving is een specifieke instructie over het gebruikt hiervan niet nodig. Het komt Inschrijver dan ook vreemd over om op de bestelomgeving zelf een instructie voor de bestelomgeving op te nemen. Kunt u aangeven wat hier precies in wordt verwacht?
</t>
  </si>
  <si>
    <t xml:space="preserve">"Daarbij gaan wij uit de R-Ladder, waarbij geldt hoe hoger op de ladder, hoe meer circulair, zie de onderstaande afbeelding."
In de aangegeven uit te werken onderwerpen speelt de opgenomen R-ladder geen rol meer. Kunt u aangeven op welke manier van deze R-Ladder uitgegaan wordt bij de beoordeling van G3?
</t>
  </si>
  <si>
    <t xml:space="preserve">"Indien er door éen Medewerker meerdere items zijn besteld in éen
bestelling zijn deelleveringen niet mogelijk."
Als een medewerker bv een monitor en bureaustoel bestelt is het efficiënter en milieuvriendelijker om de monitor per pakket te laten versturen en de bureaustoel persoonlijk te leveren en in te stellen. Is het toegestaan om bij een combinatie bestelling waar een monitor onderdeel van uitmaakt, de monitor eventueel los van de resterende bestelling te leveren? Zo nee, waarom niet?
</t>
  </si>
  <si>
    <t>Uw aanname is correct. De juiste tekst op dit onderdeel is:
'b) Het stellen van vragen door Gegadigden plaatsvindt als is beschreven in par. 3.2 van de leidraad'.</t>
  </si>
  <si>
    <t>AD gaat akkoord met de aanvulling van deze optie.</t>
  </si>
  <si>
    <t xml:space="preserve">Nee, AD neemt uw voorstel niet over en handhaaft de voorwaarde zoals deze beschreven staat in artikel 3.4.3. Als meerdere bedrijven binnen een holding inschrijven op een opdracht zijn partijen primair gehouden om zelf te bewaken, dat de marktwerking niet wordt gefrustreerd. Het is daarom voor AD geen gegeven dat bedrijven binnen een holding daadwerkelijk contact met elkaar hebben over de inhoud van hun inschrijvingen. Als met elkaar verbonden partijen ieder een inschrijving doen dan is dit daarom niet op voorhand in strijd met de Aanbestedingswet of de Mededingingswet. In lijn daarmee is een aanbestedende dienst gehouden om partij(-en) eerst de kans te geven aan te tonen, dat zij onafhankelijk van elkaar opgestelde inschrijvingen hebben ingediend. Relevante jurisprudentie over dit onderwerp is te vinden op de website van onder meer het Europese Hof, zaak ref.nr C-538/07 "Assitur-arrest" https://eur-lex.europa.eu/                                           
</t>
  </si>
  <si>
    <t xml:space="preserve">Ja, beoordeling Kwaliteit vindt plaats per Inschrijving op basis van de beoordelingsaspecten en -informatie beschreven in hoofdstuk 5. </t>
  </si>
  <si>
    <t>AD gaat hiermee akkoord.</t>
  </si>
  <si>
    <t>De beoordelingscommissie beoordeelt G.3 Circulariteit op de beoordelingsaspecten a, b, en c. Ter verduidelijk van b geldt hoe hoger op de ladder hoe meer circulair de aanbieding is. Zie ook PvE 4.1</t>
  </si>
  <si>
    <t>Ja, dat beseft AD</t>
  </si>
  <si>
    <t xml:space="preserve">Uw opmerking is juist, par. 2.4 </t>
  </si>
  <si>
    <t>Zie vraag 6</t>
  </si>
  <si>
    <t>Uitgangspunt is de norm maar optie tot 130 cm hoogte is toegestaan.</t>
  </si>
  <si>
    <t>De 23.8 inch is een ondergrens en daarmee een minimale maat.</t>
  </si>
  <si>
    <t xml:space="preserve">Een deel van de social return verplichting kan worden ingevuld met een PSO-certificaat. Zie voor concrete verrekening het Doelgroepwaardenmodel via www.noord-holland.nl/socialreturn. Op dit moment wordt het separate PSO 30+ certificaat door de Provincie Noord-Holland niet apart erkend. Indien u huidige medewerkers met afstand tot de arbeidsmarkt opdrachtgerelateerde werkzaamheden laat doen, kunt u dit opvoeren als social return activiteit.
</t>
  </si>
  <si>
    <t>mededeling AD</t>
  </si>
  <si>
    <t>Nota van Inlichtingen 1  EA Thuiswerkhulpmiddelen #TenderNed kenmerk 307166</t>
  </si>
  <si>
    <r>
      <t>dd 20-4-</t>
    </r>
    <r>
      <rPr>
        <sz val="20"/>
        <rFont val="Arial"/>
        <family val="2"/>
      </rPr>
      <t>2021</t>
    </r>
  </si>
  <si>
    <t xml:space="preserve">Het gaat voor AD niet alleen om nieuwe grondstoffen, ook bestaande grondstoffen wenst AD hoogwaardig te laten hergebruiken. Meer algemeen is de doelstelling van de opdracht zo min mogelijk grondstoffen verloren te laten gaan of grondstoffen te verminderen. </t>
  </si>
  <si>
    <t>In het prijzenblad in het mogelijk om per product een restwaarde aan te geven.
Bij deze NvI 1 bijgevoegd treft u een Herzien prijzenblad.</t>
  </si>
  <si>
    <t>Nee, AD gaat hier niet mee akkoord</t>
  </si>
  <si>
    <t>AD vereist niet dat een presentatie wordt ingediend bij de inschrijving. Optioneel een presentatie bijvoegen is alleen akkoord als dit materiaal de uitvoering van door u geboden producten verduidelijkt, met eventueel een illustratie (productfolder). Complete catalogi of reclamefolders zijn nadrukkelijk niet gewenst. Voor bijvoeging bij uw Inschrijving gebruikt u de map Documenten in het Tenderned project.</t>
  </si>
  <si>
    <t>Het restwaardebedrag tijdens de levensduur, welke Opdrachtgever terug kan ontvangen of waarvoor de Medewerker de Thuiswerkhulpmiddelen van Opdrachtgever kan overnemen, loopt evenredig af in jaar 0 tot restwaarde na einde levensduur (en hangt daarmee samen van de door Inschrijver in G4 Prijzenblad geoffreerde levensduur).’ Hoewel de restwaarde na einde levensduur gelijk is, zijn de kosten niet gelijk (al dan niet logistieke handelingen). In het prijzenblad is geen mogelijkheid om een tarief retourname van de geleverde werkplek en/of bureaustoel in te voeren in geval van uitdiensttreding. Kunt u deze positie toevoegen?</t>
  </si>
  <si>
    <t xml:space="preserve">AD bedoeld hiermee dat Thuiswerkhulpmiddelen die bij uitdiensttreding niet door de Medewerker worden overgenomen opnieuw ingezet worden bij Opdrachtgever, bij een nieuwe aanvraag, of bij een derde partij als er geen nieuwe aanvraag op dat moment is.  </t>
  </si>
  <si>
    <t>Het is beleid van de Provincie Noord-Holland om de social return verplichting te relateren aan de totale daadwerkelijk gerealiseerde opdrachtsom, en niet aan de loonsom. De mogelijkheden om te voldoen aan deze verplichting zijn divers en er wordt ruimte geboden voor het opvoeren van social return activiteiten in de gehele keten van de gevraagde dienstverlening. Per opdracht wordt door Opdrachtgever de toepasbaarheid en proportionaliteit van de social return verplichting gewogen. Hierbij kan het percentage fluctueren. De gevraagde dienstverlening in deze opdracht biedt veel aanknopingspunten voor social return.</t>
  </si>
  <si>
    <t>Het veld Totaal garantie is een niet-donkerblauw veld dus deze hoeft u niet in te vullen. Bij deze NvI 1 is een nieuw prijzenblad meegestuurd waarin u ook kunt zien dat het veld automatisch wordt berekend.</t>
  </si>
  <si>
    <t xml:space="preserve">Nee, AD neemt uw voorstel niet over. AD heeft bewust gekozen voor deze wijze van aanschaf om Medewerkers de mogelijkheid te geven de Thuiswerkhulpmiddelen bij uitdiensttreding over te nemen. </t>
  </si>
  <si>
    <t>Eigendomsoverdracht
na gebruik
Thuiswerkmiddel (bij
uitdiensttreding)</t>
  </si>
  <si>
    <t>Zie Mededeling AD bovenaan deze NvI 1; De sluitingsdatum inschrijving is verplaatst naar ma. 17 mei as.</t>
  </si>
  <si>
    <t>Zie Mededeling AD bovenaan deze NvI 1. Voor NvI 2 is de sluitingsdatum voor het stellen van vragen ma.26 april 2021, 15u.</t>
  </si>
  <si>
    <t>Bij leveringen en diensten genereert TenderNed bij de opening van de kluis door AD een algemeen bericht van hoeveel inschrijvingen in de kluis zijn ingediend, zonder namen. Op dit proces heeft AD geen invloed. Vanuit de Aanbestedingswet is AD bij Leveringen en diensten niet verplicht het proces-verbaal met namen standaard ter beschikking te stellen, tenzij op expliciete aanvraag van een belanghebbende (Inschrijver). Mocht AD een dergelijk verzoek ontvangen dan stelt AD dit document ter beschikking gelijktijdig aan alle Inschrijvers via de TN berichtenmodule.</t>
  </si>
  <si>
    <t>Zie vraag 34</t>
  </si>
  <si>
    <r>
      <t>Indien Inschrijver de bestelportal volledig als SAAS (Software as a Service) afneemt bij een derde volstaat het overleggen van de (kopie) ISO27001 certificering van die SAAS-partij, die voldoet aan de gestelde minimumeis op dit onderdeel. Als de onderneming van Inschrijver zelf software op het platform van de hoster installeert (PAAS of IAAS) dan geldt de minimumeis van ISO27001 certificering ook voor de Inschrijver, of een verklaring van conformiteit aan de BIO (naar keuze).
Voor alle situaties wordt Inschrijver gevraagd de hostingpartij te vermelden in zijn aanbiedingsbrief. De locatie waar de data, die door de hostingpartij wordt opgeslagen ten behoeve van deze opdracht, dient gevestigd te zijn binnen de Europese Economischie Ruimte (EER).</t>
    </r>
    <r>
      <rPr>
        <sz val="10"/>
        <color rgb="FFFF0000"/>
        <rFont val="Arial"/>
        <family val="2"/>
      </rPr>
      <t xml:space="preserve"> </t>
    </r>
  </si>
  <si>
    <t>AD heeft voor deze verdeling van punten gekozen omdat de mate van circulariteit en behoud van materiaalwaarde voor een groot deel in G4 verdisconteerd zit.</t>
  </si>
  <si>
    <t>AD stemt in met uw verzoek door voor deze aanbesteding toe te staan dat het formulier (bijlage 10 van de Aanbestedingsstukken) in omvang maximaal 1,5 x A4 in omvang totaal mag zijn, ongeacht het aantal te beschrijven kerncompetenties per referentie-opdracht. AD meent, dat binnen de gegeven indeling van het formulier de invulruimte voor het onderdeel 'Korte omschrijving van werkzaamheden waaruit de gevraagde kerncompetentie blijkt' moet kunnen volstaan. Zie bijlage format kerncompetenties Herzien document, bijgesloten bij deze NvI 1.</t>
  </si>
  <si>
    <t xml:space="preserve">Nee, AD kiest niet voor deze oplossing. Het is aan de inschrijver om de oplossing zo aan bieden, dat onze Medewerker de Thuiswerkhulpmiddelen tijdens 1 afspraak ontvangt en geinstalleerd wordt. </t>
  </si>
  <si>
    <r>
      <rPr>
        <sz val="10"/>
        <rFont val="Arial"/>
        <family val="2"/>
      </rPr>
      <t>Nee, AD laat het bureau met een breedte maat van 100cm en diepte maten van 60cm en 70cm niet vervallen. AD weet dat deze maten niet aan de arbo vereisten kunnen voldoen maar wil de keuze voor deze afmetingen kunnen aanbieden aan Medewerkers die klein behuisd zijn. 
Programma van eisen 3.1 diepte maten 60 en 70 mogen afwijken van de norm NEN EN 527-1</t>
    </r>
    <r>
      <rPr>
        <i/>
        <sz val="10"/>
        <rFont val="Arial"/>
        <family val="2"/>
      </rPr>
      <t xml:space="preserve">
</t>
    </r>
  </si>
  <si>
    <t>Voor het beeldscherm geldt dat het minimaal 1 HDMI aansluiting heeft.</t>
  </si>
  <si>
    <t>Uw vraag lijkt te gaan over de autdittrail. Daarvoor is excel geschikt.
Voor de gevraagde functionaliteit zijn verschillende rollen en autorisaties nodig binnen de portal (bijvoorbeeld: medewerker, management, financiele administratie (t.b.v. waarde bij uitstroom). Wij gaan ervanuit dat deze in de portal aanwezig zijn (eis).</t>
  </si>
  <si>
    <t>Medewerker mag 1 keer gedurende de loopttijd van de overeenkomst een beeldscherm aanvragen.</t>
  </si>
  <si>
    <r>
      <t xml:space="preserve">De stelpost retour heeft betrekking op hetgeen beschreven in paragraaf 2.4 van de Inschrijvingsleidraad.
Onder het kopje </t>
    </r>
    <r>
      <rPr>
        <i/>
        <sz val="10"/>
        <rFont val="Arial"/>
        <family val="2"/>
      </rPr>
      <t xml:space="preserve">Stelpost logistiek retourname huidige stoelen (optie). </t>
    </r>
    <r>
      <rPr>
        <sz val="10"/>
        <rFont val="Arial"/>
        <family val="2"/>
      </rPr>
      <t xml:space="preserve">Zie ook het antwoord op vraag 11.
</t>
    </r>
  </si>
  <si>
    <t xml:space="preserve">De bureaustoel dient minimaal te voldoen aan de gestelde eisen in het PvE. AD neemt aan, dat de functionaliteiten die de stoel meer biedt, tot uitdrukking zullen komen in de tevredenheid van de Medewerkers. </t>
  </si>
  <si>
    <t xml:space="preserve">U kunt een aanbieding doen voor alle Thuiswerkhulpmiddelen inclusief eenmaal logistieke kosten van maximaal € 1.000,-. In het geval dat een Medewerker een product niet meer kan bestellen, blijven de door u opgegeven prijzen en tarieven gelden. Het plafondbedrag van € 1.000,00 is vooral relevant contractueel tussen Opdrachtgever en Opdrachtnemer onderling. Het is niet relevant voor de Medewerker; voor de Medewerker moet ten minste geborgd zijn dat hij/zij dit product niet meer kan bestellen in zijn bestelomgeving. Idealiter is dan het product niet meer zichtbaar voor deze Medewerker. </t>
  </si>
  <si>
    <t>Zie het antwoord op vraag 33</t>
  </si>
  <si>
    <t>Het formulier UEA is voor vragensteller bijgesloten als bijlage bij deze NvI (zelfde versie als op 30 maart jl) 
Bij toetsing heeft AD het formulier wel kunnen downloaden van TN. AD heeft ook geen andere meldingen ontvangen van dit probleem.</t>
  </si>
  <si>
    <t xml:space="preserve"> social return</t>
  </si>
  <si>
    <t>Zie vraag 17</t>
  </si>
  <si>
    <t>Ja, uw aanname is correct. Voor G2.3 Implementatie wordt de beschrijving gevraagd in max. 2x A4. De mate van voldoen aan het gevraagde van G2.1 en G2.2 wordt door de beoordelaars getoetst in de demo Bestelportal functionaliteiten, zoals in die onderdelen is beschreven.</t>
  </si>
  <si>
    <t>Deze post betreft de kosten voor transport en logistiek om de Thuiswerkhulpmiddelen bij de Medewerkers thuis te leveren, te installeren en te demontreren.</t>
  </si>
  <si>
    <t>Voor deze opdracht zijn medewerkers van de volgende relevante disciplines vertegenwoordigt in de beoordelingscommissie: Facilitair Management, HRM (arbo- en preventiemedewerkers), Administratie, ICT en Inkoop.</t>
  </si>
  <si>
    <t xml:space="preserve">Het betreft hier de inschrijvingsleidraad 2.4 i.p.v. het PvE en de prijs van het beeldscherm dat niet juist is weergegeven (niet de prijs van de bureaustoel). Uw opmerking is terecht dat de berekening van het ficitieve bedrag niet klopt. Het juiste bedrag moet zijn € 150,00 X 100 = € 15.000,00. </t>
  </si>
  <si>
    <t xml:space="preserve">Ja, AD past eis 3.1 in het PvE aan van een handmatig in hoogte verstelbaar zit-sta bureau naar een elektrisch in hoogte verstelbaar zit-sta bureau. </t>
  </si>
  <si>
    <t xml:space="preserve">AD gaat akkoord met het aanbieden van een elektisch verstelbare werkplek, zie ook het antwoord  op vraag 6. AD stelt hierbij als eis dat Opdrachtnemer er voor in staat dat de veiligheidsrisico's door bewegende delen beperkt zijn. Een eventueel restant risico is kenbaar gemaakt in de beschrijving van het product in de Bestelportal en/of in de gebruikersinstructie bij aflevering van het product bij de Medewerker. 
</t>
  </si>
  <si>
    <r>
      <t xml:space="preserve">Deze Nota van Inlichtingen behoort bij en maakt integraal onderdeel uit van de aanbestedingsstukken “Circulaire Thuiswerkhulpmiddelen'. Ondernemer dient zijn vragen in dit document te verzamelen en het bestand via de berichtenmodule in Tenderned in te dienen bij de Aanbestedende dienst zoals is beschreven in de Inschrijfleidraad paragraaf 3.3. De gestelde vragen van Ondernemer(s) worden in deze Nota van Inlichtingen beantwoord. De NvI met antwoorden wordt door de Aanbestedende dienst aan Ondernemers geanonimiseerd toegezonden via Tenderned.
</t>
    </r>
    <r>
      <rPr>
        <sz val="10"/>
        <color theme="1"/>
        <rFont val="Arial"/>
        <family val="2"/>
      </rPr>
      <t xml:space="preserve">De sluitingsdatum voor indiening van de Inschrijving is gewijzigd naar </t>
    </r>
    <r>
      <rPr>
        <sz val="10"/>
        <color rgb="FFFF0000"/>
        <rFont val="Arial"/>
        <family val="2"/>
      </rPr>
      <t>ma. 17 juni 2021, 14u</t>
    </r>
    <r>
      <rPr>
        <b/>
        <sz val="10"/>
        <rFont val="Arial"/>
        <family val="2"/>
      </rPr>
      <t>.</t>
    </r>
    <r>
      <rPr>
        <sz val="10"/>
        <rFont val="Arial"/>
        <family val="2"/>
      </rPr>
      <t xml:space="preserve">
</t>
    </r>
  </si>
  <si>
    <t>AD is akkoord met wijziging van de eis. Nieuwe minimumeis K1 is: Aantoonbare ervaring met de levering, installatie en het retour nemen van Thuiswerkhulpmiddelen, afgebakend op de producten bureaustoel en zit-sta bureau, zoals is beschreven in deze Aanbestedingsstukken voor een organisatie met minimaal 300 Medewerkers.
Zie Leidraad paragrafen 2.3 en 2.4. en 4.4. (Programma van Eisen).
Aandachtspunt in de referentieopdracht is (geweest) dat hij bekend is met de complexiteit van de uitvoering van de werkzaamheden. In de referentieopdracht beschrijft Inschrijver zijn dienstverlening op het gebied van aflevering, installatie en van retourname van Thuiswerkhulpmiddelen (producten: bureaustoel en zit-sta bureau). Voor retourname zie ook vraag 2.</t>
  </si>
  <si>
    <t>AD laat de beschijving van de eis K1 als gegeven in het antwoord op vraag 1 in tact, maar is bereid om onder ervaring retourname ook een referentie-opdracht van retourname op een bedrijfslocatie te verstaan.</t>
  </si>
  <si>
    <t>Nee. AD wijst Gegadigde op de facturenstroom die rechtstreeks met Opdrachtgever verloopt (zakelijke klant); de provincie betaalt Opdrachtnemer en staat in voor tijdige betaling binnen de gegeven voorwaarden.</t>
  </si>
  <si>
    <t xml:space="preserve">De functionaliteiten waar aan het te leveren beeldscherm minimaal aan moet voldoen (ondergrens) staat beschreven in het PvE eis 3.3. De specificaties van het merk/model Fujitsu zijn aan de Aanbestedingsstukken toegevoegd om Gegadigde een beeld te geven van het kwaliteitsniveau van beeldscherm dat Opdrachtgever in de huidige situatie heeft verstrekt aan zijn Medewerkers (op kantoor en thuis, i.e. wat medewerkers nu gewend zijn te gebruiken). Het is aan expertise van Inschrijver om een model beeldscherm te offreren dat passend is binnen de gestelde eisen en voorwaarden op dit onderdeel.
</t>
  </si>
  <si>
    <t xml:space="preserve">De stelpost retourname geldt enkel voor reeds door AD aan haar Medewerkers geleverde bureaustoelen die retour moeten, zoals is omschreven op pag. 11 van de leidraad. </t>
  </si>
  <si>
    <t xml:space="preserve">Nee, het percentage van 7% wordt door AD beoordeeld als toepasbaar en proportioneel. De aard van de opdracht, het brede palet aan invullingsmogelijkheden voor de gehele keten, in combinatie met de lange uitvoeringsperiode van 8 jaar maakt dat AD deze overeenkomst kansrijk acht om social return activiteiten te ontplooien, passend bij dit percentage.
</t>
  </si>
  <si>
    <t>Nee, het prijzenblad wordt op dit punt niet aangepast. AD verduidelijkt, dat gedurende de Overeenkomst voor de retourname van de Thuiswerkmiddelen bij een Medewerker thuis is toegestaan, dat Opdrachtnemer het geoffreerde tarief logistiek mag factureren aan Opdrachtgever. Dit is een maximum bedrag voor deze retourname.</t>
  </si>
  <si>
    <t>Ja, AD bevestigd dat deze maten maten mogen afwijken van de NEN-EN 527-1</t>
  </si>
  <si>
    <t>Herbestemmen, gebruikssporen</t>
  </si>
  <si>
    <t xml:space="preserve">Ja, AD past deze eis aan als volgt. Indien sprake is van lichte gebruikssporen aan de tafelpoten/het onderstel van het zit-sta bureau overlegt Opdrachtnemer vooraf digitaal foto's aan de contactpersoon van Opdrachtgever. Het bureaublad mag geen zichtbare gebruikssporen hebben. Op basis van de foto's beoordeelt Opdrachtgever of de gebruikssporen acceptabel zijn voor afname door de provincie. Eerst na schriftelijk akkoord van Opdrachtgever mag Opdrachtnemer het meubilair vrijgeven voor aflevering bij Medewerker(-s). </t>
  </si>
  <si>
    <t>AD is bereid om voor deze Opdracht af te wijken van onze standaard voorwaarde in artikel 9.1 AIV. De aangepaste eis is als volgt:
Minimumeis: overeenkomstig artikel 9.8 van de Algemene Inkoopvoorwaarden van Opdrachtgever (AIV) geldt, dat Inschrijver verklaart te beschikken over een bedrijfsaansprakelijkheidsverzekering die een verzekerde som afdekt van minimaal euro 2.500.000,- per gebeurtenis met 2 gebeurtenissen per jaar.</t>
  </si>
  <si>
    <t>Zie antwoord vraag 36</t>
  </si>
  <si>
    <t>AD is niet akkoord. Alle onderdelen in de leidraad die standaard teksten betreffen, waaronder hoofdstuk 3 (en daarbinnen dus ook 3.4), zijn bepaald op interprovinciaal niveau (d.w.z. een gremium van juristen van alle provincies). Een probleem met het kunnen voldoen aan dit voorschrift is niet bekend uit de inmiddels vele aanbestedingen die op basis van dit format van de leidraad zijn uitgevoerd door de provincie(-s).</t>
  </si>
  <si>
    <t>Dat is akkoord, zie vraag 33.</t>
  </si>
  <si>
    <t>De eisen Baseline Informatiebeveiliging Overheid (BIO) is bij deze NvI 1 bijgevoegd als .pdf bestand (compleet). Daarnaast treft u aan als bijlage in een ms excell bestand BIO verificatie, gefilterd op BBN1 niveau. De Inschrijver geeft zelf de verklaring van conformiteit af, dat doet geen derde. In plaats van deze verklaring, mag ook een ISO27001 certificering door een derde worden overhandigd, zie vraag 33.</t>
  </si>
  <si>
    <t>Ja dat is mogelijk en u kunt zich hierop onderscheiden in G3, mits het aansluit op het PvE wat onder meer inhoud dat er 1 type stoel aangeboden wordt. Zie ook het antwoord op vraag 58.</t>
  </si>
  <si>
    <t>Ja, u mag een refurbishes oplossing aanbieden, passend binnen het PvE. Zie het antwoord op vraag 4. Het prijzenblad is wordt hier niet op aangepast.</t>
  </si>
  <si>
    <t>Zie vraag 64</t>
  </si>
  <si>
    <t>Zie vraag 33</t>
  </si>
  <si>
    <r>
      <rPr>
        <sz val="10"/>
        <color theme="1"/>
        <rFont val="Arial"/>
        <family val="2"/>
      </rPr>
      <t>AD heeft op pag. 30 van de leidraad beschreven dat beperkt ruimte is voor 'vergelijkbaar' ('Vergelijkbaarheid C1 en C2'). Het is aan Inschrijver om in zijn Inschrijving op dit onderdeel aantoonbaar te maken dat de systemen en procedures nog voldoen aan de gevraagde norm, en dat een her-certificeringstraject loopt bij welke instantie en met welke voorziene datum van oplevering. De inschrijver, voor wie de hier beschreven uitwijk van toepassing is, dient in zijn Inschrijving zijn Eigen verklaring (UEA) op dit punt te ondersteunen door een beschrijving van vergelijkbaarheid (in een bestand ms word, excell of .pdf) toe te voegen in de map Documenten van zijn Inschrijving. Het oordeel van vergelijkbaar is aan AD.</t>
    </r>
    <r>
      <rPr>
        <sz val="10"/>
        <color rgb="FFFF0000"/>
        <rFont val="Arial"/>
        <family val="2"/>
      </rPr>
      <t xml:space="preserve">
</t>
    </r>
  </si>
  <si>
    <t>AD laat aan de expertise en ervaring van inschrijver om te bepalen, of instructie over het gebruik van de Bestelportal voor de Bestelportal, die aan de Medewerkers van Opdrachtgever ter beschikking gesteld wordt, nodig is. Voor G.3 (ii) verduidelijkt AD dat op dit onderdeel zij van Inschrijver informatie wenst te ontvangen óf hij nadere instructie nodig acht, en wat hij in lijn daarmee AD adviseert om tijdens de implementatiefase van de Opdracht te communiceren naar de Medewerkers over het gebruik van de Bestelportal.</t>
  </si>
  <si>
    <t>De all-in prijs is opgebouwd uit een bureau, een bureaustoel, een beeldscherm en één keer logistieke kosten met een plafondbedrag van € 1.000,00. In het prijzenblad vraagt AD de logistieke kosten apart te specificeren om te voorkomen. dat als een Medewerker meerdere Thuiswerkhulpmiddelen in één bestelling plaatst, Opdrachtgever hiervoor niet meerdere keren de verdisconteerde logistieke kosten betaald. Tevens onstaat er op deze manier een zuiverder beeld van de restwaarde bedrag per product. 
De logistieke prijs bestaat uit de kosten voor transport en logistiek om de Thuiswerkhulpmiddelen bij de Medewerkers thuis te leveren, installeren en te demonteren.</t>
  </si>
  <si>
    <t>De inhoud van de SLA dient minimaal aan te sluiten op de onderwerpen in het PvE. De inschrijver aan wie de opdracht gegund wordt draagt zorg voor het afstemmen van de overige inhoud van de SLA met Opdrachtgever opdat beide Partijen bekend zijn met de uitgangspunten.</t>
  </si>
  <si>
    <t>Nee, AD handhaaft deze eis voor de duur van de Opdracht, met de kanttekening dat Opdrachtnemer maximaal twee maanden direct na de ingangdatum van de overeenkomst implementatietijd gegund wordt om de gevraagde functionaliteit in de Bestelportal opgeleverd en werkend te hebben.</t>
  </si>
  <si>
    <t>Nee, AD is niet akkoord. Voor de inschrijffase handhaaft AD het model dat in het prijzenblad is verwerkt (op basis van de formule). 
Voor de uitvoering van de Opdracht verwijst AD naar PvE eis 2.8. ('De nadere invulling van de staffel per jaar wordt door Opdrachtgever en
Opdrachtnemer vormgegeven in de implementatieperiode.....Bestelportal')</t>
  </si>
  <si>
    <t xml:space="preserve">AD wijzigt niet de formulering van de eis, maar staat onder deze eis een mulitfunctioneel wiel zoals u omschrijft uiteraard toe. </t>
  </si>
  <si>
    <t xml:space="preserve">Aanbestedende dienst (AD) heeft gezien de hoeveelheid vragen (75) besloten om gegadigden de gelegenheid te geven tot het stellen van aanvullende vragen. In deze NvI 1 stemt AD onder meer in met de wijziging om naast een handmatig ook een elektrisch in hoogte verstelbaar zit-sta bureau toe te staan, zie vraag 6. 
Het indienen van vragen geschiedt op de wijze als is beschreven in de Inschrijfleidraad paragraaf 3.3. AD hanteert de volgende, gewijzigde planning:
sluitingsdatum stellen van vragen, 2e ronde: ma.26 april 2021, 15u. 
sluitingsdatum indienen inschrijving:  ma.17 mei 2021,14u. 
Bij deze NvI1 zijn totaal 4 bijlagen bijgesloten. Indien een bijlage vermeldt 'Herziene documentatie' dan vervangt dit bestand (gepubliceerd op 20 april 2021) de vorige versie (gepubliceerd op 30 maart jl.).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</si>
</sst>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2"/>
      <color theme="1"/>
      <name val="Calibri"/>
      <family val="2"/>
      <scheme val="minor"/>
    </font>
    <font>
      <sz val="10"/>
      <color rgb="FF00B0F0"/>
      <name val="Arial"/>
      <family val="2"/>
    </font>
    <font>
      <sz val="20"/>
      <name val="Arial"/>
      <family val="2"/>
    </font>
    <font>
      <sz val="10"/>
      <color rgb="FFFF0000"/>
      <name val="Arial"/>
      <family val="2"/>
    </font>
    <font>
      <i/>
      <sz val="10"/>
      <name val="Arial"/>
      <family val="2"/>
    </font>
    <font>
      <sz val="10"/>
      <color rgb="FF002060"/>
      <name val="Arial"/>
      <family val="2"/>
    </font>
    <font>
      <b/>
      <sz val="11"/>
      <color rgb="FF00206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medium">
        <color indexed="64"/>
      </right>
      <top/>
      <bottom style="medium">
        <color indexed="64"/>
      </bottom>
      <diagonal/>
    </border>
  </borders>
  <cellStyleXfs count="2">
    <xf numFmtId="0" fontId="0" fillId="0" borderId="0"/>
    <xf numFmtId="0" fontId="10" fillId="0" borderId="0"/>
  </cellStyleXfs>
  <cellXfs count="58">
    <xf numFmtId="0" fontId="0" fillId="0" borderId="0" xfId="0"/>
    <xf numFmtId="0" fontId="9" fillId="0" borderId="0" xfId="0" applyFont="1" applyAlignment="1" applyProtection="1"/>
    <xf numFmtId="0" fontId="9" fillId="0" borderId="0" xfId="0" applyFont="1" applyBorder="1" applyAlignment="1" applyProtection="1"/>
    <xf numFmtId="0" fontId="8" fillId="0" borderId="0" xfId="0" applyFont="1" applyAlignment="1" applyProtection="1"/>
    <xf numFmtId="0" fontId="8" fillId="0" borderId="0" xfId="0" applyNumberFormat="1" applyFont="1" applyFill="1" applyBorder="1" applyAlignment="1" applyProtection="1">
      <alignment wrapText="1"/>
    </xf>
    <xf numFmtId="0" fontId="8" fillId="0" borderId="0" xfId="0" applyFont="1" applyAlignment="1" applyProtection="1">
      <alignment wrapText="1"/>
    </xf>
    <xf numFmtId="0" fontId="9" fillId="0" borderId="0" xfId="0" applyFont="1" applyAlignment="1" applyProtection="1">
      <alignment wrapText="1"/>
    </xf>
    <xf numFmtId="0" fontId="9" fillId="0" borderId="0" xfId="0" applyNumberFormat="1" applyFont="1" applyBorder="1" applyAlignment="1" applyProtection="1">
      <alignment wrapText="1"/>
    </xf>
    <xf numFmtId="0" fontId="9" fillId="0" borderId="0" xfId="0" applyFont="1" applyAlignment="1" applyProtection="1">
      <alignment horizontal="left" vertical="top" wrapText="1"/>
    </xf>
    <xf numFmtId="0" fontId="9" fillId="0" borderId="0" xfId="0" applyFont="1" applyAlignment="1" applyProtection="1">
      <alignment horizontal="left" vertical="top"/>
    </xf>
    <xf numFmtId="0" fontId="11" fillId="0" borderId="0" xfId="0" applyNumberFormat="1" applyFont="1" applyFill="1" applyBorder="1" applyAlignment="1" applyProtection="1">
      <alignment wrapText="1"/>
    </xf>
    <xf numFmtId="0" fontId="11" fillId="0" borderId="2" xfId="0" applyNumberFormat="1" applyFont="1" applyBorder="1" applyAlignment="1" applyProtection="1">
      <alignment horizontal="left" vertical="top" wrapText="1"/>
    </xf>
    <xf numFmtId="0" fontId="11" fillId="0" borderId="1" xfId="0" applyNumberFormat="1" applyFont="1" applyBorder="1" applyAlignment="1" applyProtection="1">
      <alignment horizontal="left" vertical="top" wrapText="1"/>
    </xf>
    <xf numFmtId="0" fontId="9" fillId="4" borderId="0" xfId="0" applyFont="1" applyFill="1" applyAlignment="1" applyProtection="1"/>
    <xf numFmtId="0" fontId="5" fillId="3" borderId="1" xfId="0" applyFont="1" applyFill="1" applyBorder="1" applyAlignment="1" applyProtection="1">
      <alignment horizontal="left" vertical="top" wrapText="1"/>
    </xf>
    <xf numFmtId="0" fontId="5" fillId="0" borderId="2" xfId="0" applyNumberFormat="1" applyFont="1" applyBorder="1" applyAlignment="1" applyProtection="1">
      <alignment horizontal="left" vertical="top" wrapText="1"/>
    </xf>
    <xf numFmtId="0" fontId="5" fillId="0" borderId="0" xfId="0" applyFont="1" applyAlignment="1" applyProtection="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pplyProtection="1">
      <alignment horizontal="left" vertical="top" wrapText="1"/>
      <protection locked="0"/>
    </xf>
    <xf numFmtId="0" fontId="4" fillId="2" borderId="1" xfId="0" applyFont="1" applyFill="1" applyBorder="1" applyAlignment="1" applyProtection="1">
      <alignment horizontal="left" vertical="top" wrapText="1"/>
      <protection locked="0"/>
    </xf>
    <xf numFmtId="0" fontId="8" fillId="5" borderId="0" xfId="0" applyFont="1" applyFill="1" applyAlignment="1">
      <alignment horizontal="left" vertical="center"/>
    </xf>
    <xf numFmtId="0" fontId="7" fillId="5" borderId="0" xfId="0" applyFont="1" applyFill="1" applyAlignment="1">
      <alignment horizontal="left" vertical="center"/>
    </xf>
    <xf numFmtId="0" fontId="7" fillId="5" borderId="0" xfId="0" applyFont="1" applyFill="1" applyAlignment="1">
      <alignment horizontal="left" vertical="top"/>
    </xf>
    <xf numFmtId="0" fontId="8" fillId="5" borderId="3" xfId="0" applyFont="1" applyFill="1" applyBorder="1" applyAlignment="1">
      <alignment horizontal="left" vertical="center"/>
    </xf>
    <xf numFmtId="0" fontId="7" fillId="5" borderId="3" xfId="0" applyFont="1" applyFill="1" applyBorder="1" applyAlignment="1">
      <alignment horizontal="left" vertical="center"/>
    </xf>
    <xf numFmtId="3" fontId="8" fillId="6" borderId="1" xfId="0" applyNumberFormat="1" applyFont="1" applyFill="1" applyBorder="1" applyAlignment="1" applyProtection="1">
      <alignment vertical="top" wrapText="1"/>
    </xf>
    <xf numFmtId="0" fontId="8" fillId="6" borderId="1" xfId="0" applyFont="1" applyFill="1" applyBorder="1" applyAlignment="1" applyProtection="1">
      <alignment horizontal="left" vertical="top" wrapText="1"/>
    </xf>
    <xf numFmtId="0" fontId="12" fillId="5" borderId="0" xfId="0" applyFont="1" applyFill="1" applyAlignment="1">
      <alignment horizontal="left" vertical="top"/>
    </xf>
    <xf numFmtId="0" fontId="9" fillId="3" borderId="0" xfId="0" applyFont="1" applyFill="1" applyAlignment="1" applyProtection="1"/>
    <xf numFmtId="0" fontId="9" fillId="0" borderId="0" xfId="0" applyFont="1" applyAlignment="1">
      <alignment vertical="center" wrapText="1"/>
    </xf>
    <xf numFmtId="0" fontId="9" fillId="0" borderId="1" xfId="0" applyFont="1" applyBorder="1" applyAlignment="1">
      <alignment vertical="center" wrapText="1"/>
    </xf>
    <xf numFmtId="0" fontId="9" fillId="0" borderId="1" xfId="0" applyFont="1" applyBorder="1" applyAlignment="1">
      <alignment vertical="center"/>
    </xf>
    <xf numFmtId="0" fontId="9" fillId="0" borderId="1" xfId="0" applyFont="1" applyBorder="1" applyAlignment="1" applyProtection="1">
      <alignment vertical="top" wrapText="1"/>
    </xf>
    <xf numFmtId="0" fontId="9" fillId="0" borderId="1" xfId="0" applyFont="1" applyBorder="1" applyAlignment="1" applyProtection="1">
      <alignment horizontal="left" wrapText="1"/>
    </xf>
    <xf numFmtId="0" fontId="9" fillId="0" borderId="1" xfId="0" applyFont="1" applyBorder="1" applyAlignment="1" applyProtection="1">
      <alignment horizontal="left" vertical="top" wrapText="1"/>
    </xf>
    <xf numFmtId="0" fontId="3" fillId="0" borderId="1" xfId="0" applyFont="1" applyBorder="1" applyAlignment="1">
      <alignment horizontal="left" vertical="top" wrapText="1"/>
    </xf>
    <xf numFmtId="0" fontId="9" fillId="0" borderId="1" xfId="0" applyFont="1" applyBorder="1" applyAlignment="1">
      <alignment horizontal="left" vertical="top" wrapText="1"/>
    </xf>
    <xf numFmtId="0" fontId="8" fillId="7" borderId="1" xfId="0" applyFont="1" applyFill="1" applyBorder="1" applyAlignment="1" applyProtection="1">
      <alignment horizontal="left" vertical="top" wrapText="1"/>
    </xf>
    <xf numFmtId="3" fontId="8" fillId="7" borderId="1" xfId="0" applyNumberFormat="1" applyFont="1" applyFill="1" applyBorder="1" applyAlignment="1" applyProtection="1">
      <alignment vertical="top" wrapText="1"/>
    </xf>
    <xf numFmtId="0" fontId="2" fillId="2" borderId="1" xfId="0" applyFont="1" applyFill="1" applyBorder="1" applyAlignment="1">
      <alignment horizontal="left" vertical="top" wrapText="1"/>
    </xf>
    <xf numFmtId="0" fontId="9" fillId="3" borderId="1" xfId="0" applyFont="1" applyFill="1" applyBorder="1" applyAlignment="1" applyProtection="1">
      <alignment horizontal="left" vertical="top" wrapText="1"/>
    </xf>
    <xf numFmtId="0" fontId="9" fillId="3" borderId="1" xfId="0" applyNumberFormat="1" applyFont="1" applyFill="1" applyBorder="1" applyAlignment="1">
      <alignment horizontal="left" vertical="top" wrapText="1"/>
    </xf>
    <xf numFmtId="0" fontId="2" fillId="3" borderId="1" xfId="0" applyFont="1" applyFill="1" applyBorder="1" applyAlignment="1" applyProtection="1">
      <alignment horizontal="left" vertical="top" wrapText="1"/>
    </xf>
    <xf numFmtId="0" fontId="13" fillId="3" borderId="1" xfId="0"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0" fillId="3" borderId="4" xfId="0" applyFont="1" applyFill="1" applyBorder="1" applyAlignment="1">
      <alignment vertical="top" wrapText="1"/>
    </xf>
    <xf numFmtId="0" fontId="9" fillId="3" borderId="4" xfId="0" applyFont="1" applyFill="1" applyBorder="1" applyAlignment="1">
      <alignment horizontal="left" vertical="top" wrapText="1"/>
    </xf>
    <xf numFmtId="0" fontId="9" fillId="3" borderId="4"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Border="1" applyAlignment="1" applyProtection="1">
      <alignment horizontal="left" vertical="top" wrapText="1"/>
    </xf>
    <xf numFmtId="0" fontId="15" fillId="3" borderId="1" xfId="0" applyFont="1" applyFill="1" applyBorder="1" applyAlignment="1" applyProtection="1">
      <alignment horizontal="left" vertical="top" wrapText="1"/>
    </xf>
    <xf numFmtId="0" fontId="16" fillId="7" borderId="1" xfId="0" applyFont="1" applyFill="1" applyBorder="1" applyAlignment="1" applyProtection="1">
      <alignment horizontal="right" vertical="top" wrapText="1"/>
    </xf>
    <xf numFmtId="0" fontId="8" fillId="5" borderId="0" xfId="0" applyFont="1" applyFill="1" applyAlignment="1">
      <alignment horizontal="left" vertical="center"/>
    </xf>
    <xf numFmtId="0" fontId="7" fillId="5" borderId="0" xfId="0" applyFont="1" applyFill="1" applyAlignment="1">
      <alignment horizontal="left" vertical="center"/>
    </xf>
    <xf numFmtId="0" fontId="9" fillId="5" borderId="3" xfId="0" applyFont="1" applyFill="1" applyBorder="1" applyAlignment="1">
      <alignment horizontal="left" vertical="top" wrapText="1"/>
    </xf>
  </cellXfs>
  <cellStyles count="2">
    <cellStyle name="Standaard" xfId="0" builtinId="0"/>
    <cellStyle name="Standaard 2" xfId="1"/>
  </cellStyles>
  <dxfs count="0"/>
  <tableStyles count="0" defaultTableStyle="TableStyleMedium9"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X81"/>
  <sheetViews>
    <sheetView tabSelected="1" zoomScale="70" zoomScaleNormal="70" workbookViewId="0">
      <pane xSplit="3" ySplit="5" topLeftCell="D6" activePane="bottomRight" state="frozen"/>
      <selection pane="topRight" activeCell="D1" sqref="D1"/>
      <selection pane="bottomLeft" activeCell="A10" sqref="A10"/>
      <selection pane="bottomRight" activeCell="I7" sqref="I7"/>
    </sheetView>
  </sheetViews>
  <sheetFormatPr defaultColWidth="9.6640625" defaultRowHeight="13.2" x14ac:dyDescent="0.25"/>
  <cols>
    <col min="1" max="1" width="0.6640625" style="7" customWidth="1"/>
    <col min="2" max="2" width="2.6640625" style="7" customWidth="1"/>
    <col min="3" max="3" width="6" style="5" customWidth="1"/>
    <col min="4" max="4" width="29.33203125" style="8" bestFit="1" customWidth="1"/>
    <col min="5" max="5" width="8.6640625" style="8" customWidth="1"/>
    <col min="6" max="6" width="6.6640625" style="8" customWidth="1"/>
    <col min="7" max="7" width="17.44140625" style="8" customWidth="1"/>
    <col min="8" max="8" width="62.6640625" style="8" customWidth="1"/>
    <col min="9" max="9" width="90.6640625" style="8" customWidth="1"/>
    <col min="10" max="16384" width="9.6640625" style="6"/>
  </cols>
  <sheetData>
    <row r="1" spans="1:1220" s="13" customFormat="1" ht="24.6" x14ac:dyDescent="0.25">
      <c r="A1" s="55"/>
      <c r="B1" s="56" t="s">
        <v>211</v>
      </c>
      <c r="C1" s="56"/>
      <c r="D1" s="56"/>
      <c r="E1" s="56"/>
      <c r="F1" s="56"/>
      <c r="G1" s="56"/>
      <c r="H1" s="56"/>
      <c r="I1" s="56"/>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c r="AMK1" s="31"/>
      <c r="AML1" s="31"/>
      <c r="AMM1" s="31"/>
      <c r="AMN1" s="31"/>
      <c r="AMO1" s="31"/>
      <c r="AMP1" s="31"/>
      <c r="AMQ1" s="31"/>
      <c r="AMR1" s="31"/>
      <c r="AMS1" s="31"/>
      <c r="AMT1" s="31"/>
      <c r="AMU1" s="31"/>
      <c r="AMV1" s="31"/>
      <c r="AMW1" s="31"/>
      <c r="AMX1" s="31"/>
      <c r="AMY1" s="31"/>
      <c r="AMZ1" s="31"/>
      <c r="ANA1" s="31"/>
      <c r="ANB1" s="31"/>
      <c r="ANC1" s="31"/>
      <c r="AND1" s="31"/>
      <c r="ANE1" s="31"/>
      <c r="ANF1" s="31"/>
      <c r="ANG1" s="31"/>
      <c r="ANH1" s="31"/>
      <c r="ANI1" s="31"/>
      <c r="ANJ1" s="31"/>
      <c r="ANK1" s="31"/>
      <c r="ANL1" s="31"/>
      <c r="ANM1" s="31"/>
      <c r="ANN1" s="31"/>
      <c r="ANO1" s="31"/>
      <c r="ANP1" s="31"/>
      <c r="ANQ1" s="31"/>
      <c r="ANR1" s="31"/>
      <c r="ANS1" s="31"/>
      <c r="ANT1" s="31"/>
      <c r="ANU1" s="31"/>
      <c r="ANV1" s="31"/>
      <c r="ANW1" s="31"/>
      <c r="ANX1" s="31"/>
      <c r="ANY1" s="31"/>
      <c r="ANZ1" s="31"/>
      <c r="AOA1" s="31"/>
      <c r="AOB1" s="31"/>
      <c r="AOC1" s="31"/>
      <c r="AOD1" s="31"/>
      <c r="AOE1" s="31"/>
      <c r="AOF1" s="31"/>
      <c r="AOG1" s="31"/>
      <c r="AOH1" s="31"/>
      <c r="AOI1" s="31"/>
      <c r="AOJ1" s="31"/>
      <c r="AOK1" s="31"/>
      <c r="AOL1" s="31"/>
      <c r="AOM1" s="31"/>
      <c r="AON1" s="31"/>
      <c r="AOO1" s="31"/>
      <c r="AOP1" s="31"/>
      <c r="AOQ1" s="31"/>
      <c r="AOR1" s="31"/>
      <c r="AOS1" s="31"/>
      <c r="AOT1" s="31"/>
      <c r="AOU1" s="31"/>
      <c r="AOV1" s="31"/>
      <c r="AOW1" s="31"/>
      <c r="AOX1" s="31"/>
      <c r="AOY1" s="31"/>
      <c r="AOZ1" s="31"/>
      <c r="APA1" s="31"/>
      <c r="APB1" s="31"/>
      <c r="APC1" s="31"/>
      <c r="APD1" s="31"/>
      <c r="APE1" s="31"/>
      <c r="APF1" s="31"/>
      <c r="APG1" s="31"/>
      <c r="APH1" s="31"/>
      <c r="API1" s="31"/>
      <c r="APJ1" s="31"/>
      <c r="APK1" s="31"/>
      <c r="APL1" s="31"/>
      <c r="APM1" s="31"/>
      <c r="APN1" s="31"/>
      <c r="APO1" s="31"/>
      <c r="APP1" s="31"/>
      <c r="APQ1" s="31"/>
      <c r="APR1" s="31"/>
      <c r="APS1" s="31"/>
      <c r="APT1" s="31"/>
      <c r="APU1" s="31"/>
      <c r="APV1" s="31"/>
      <c r="APW1" s="31"/>
      <c r="APX1" s="31"/>
      <c r="APY1" s="31"/>
      <c r="APZ1" s="31"/>
      <c r="AQA1" s="31"/>
      <c r="AQB1" s="31"/>
      <c r="AQC1" s="31"/>
      <c r="AQD1" s="31"/>
      <c r="AQE1" s="31"/>
      <c r="AQF1" s="31"/>
      <c r="AQG1" s="31"/>
      <c r="AQH1" s="31"/>
      <c r="AQI1" s="31"/>
      <c r="AQJ1" s="31"/>
      <c r="AQK1" s="31"/>
      <c r="AQL1" s="31"/>
      <c r="AQM1" s="31"/>
      <c r="AQN1" s="31"/>
      <c r="AQO1" s="31"/>
      <c r="AQP1" s="31"/>
      <c r="AQQ1" s="31"/>
      <c r="AQR1" s="31"/>
      <c r="AQS1" s="31"/>
      <c r="AQT1" s="31"/>
      <c r="AQU1" s="31"/>
      <c r="AQV1" s="31"/>
      <c r="AQW1" s="31"/>
      <c r="AQX1" s="31"/>
      <c r="AQY1" s="31"/>
      <c r="AQZ1" s="31"/>
      <c r="ARA1" s="31"/>
      <c r="ARB1" s="31"/>
      <c r="ARC1" s="31"/>
      <c r="ARD1" s="31"/>
      <c r="ARE1" s="31"/>
      <c r="ARF1" s="31"/>
      <c r="ARG1" s="31"/>
      <c r="ARH1" s="31"/>
      <c r="ARI1" s="31"/>
      <c r="ARJ1" s="31"/>
      <c r="ARK1" s="31"/>
      <c r="ARL1" s="31"/>
      <c r="ARM1" s="31"/>
      <c r="ARN1" s="31"/>
      <c r="ARO1" s="31"/>
      <c r="ARP1" s="31"/>
      <c r="ARQ1" s="31"/>
      <c r="ARR1" s="31"/>
      <c r="ARS1" s="31"/>
      <c r="ART1" s="31"/>
      <c r="ARU1" s="31"/>
      <c r="ARV1" s="31"/>
      <c r="ARW1" s="31"/>
      <c r="ARX1" s="31"/>
      <c r="ARY1" s="31"/>
      <c r="ARZ1" s="31"/>
      <c r="ASA1" s="31"/>
      <c r="ASB1" s="31"/>
      <c r="ASC1" s="31"/>
      <c r="ASD1" s="31"/>
      <c r="ASE1" s="31"/>
      <c r="ASF1" s="31"/>
      <c r="ASG1" s="31"/>
      <c r="ASH1" s="31"/>
      <c r="ASI1" s="31"/>
      <c r="ASJ1" s="31"/>
      <c r="ASK1" s="31"/>
      <c r="ASL1" s="31"/>
      <c r="ASM1" s="31"/>
      <c r="ASN1" s="31"/>
      <c r="ASO1" s="31"/>
      <c r="ASP1" s="31"/>
      <c r="ASQ1" s="31"/>
      <c r="ASR1" s="31"/>
      <c r="ASS1" s="31"/>
      <c r="AST1" s="31"/>
      <c r="ASU1" s="31"/>
      <c r="ASV1" s="31"/>
      <c r="ASW1" s="31"/>
      <c r="ASX1" s="31"/>
      <c r="ASY1" s="31"/>
      <c r="ASZ1" s="31"/>
      <c r="ATA1" s="31"/>
      <c r="ATB1" s="31"/>
      <c r="ATC1" s="31"/>
      <c r="ATD1" s="31"/>
      <c r="ATE1" s="31"/>
      <c r="ATF1" s="31"/>
      <c r="ATG1" s="31"/>
      <c r="ATH1" s="31"/>
      <c r="ATI1" s="31"/>
      <c r="ATJ1" s="31"/>
      <c r="ATK1" s="31"/>
      <c r="ATL1" s="31"/>
      <c r="ATM1" s="31"/>
      <c r="ATN1" s="31"/>
      <c r="ATO1" s="31"/>
      <c r="ATP1" s="31"/>
      <c r="ATQ1" s="31"/>
      <c r="ATR1" s="31"/>
      <c r="ATS1" s="31"/>
      <c r="ATT1" s="31"/>
      <c r="ATU1" s="31"/>
      <c r="ATV1" s="31"/>
      <c r="ATW1" s="31"/>
      <c r="ATX1" s="31"/>
    </row>
    <row r="2" spans="1:1220" s="13" customFormat="1" ht="24.6" x14ac:dyDescent="0.25">
      <c r="A2" s="55"/>
      <c r="B2" s="23"/>
      <c r="C2" s="24"/>
      <c r="D2" s="30" t="s">
        <v>212</v>
      </c>
      <c r="E2" s="25"/>
      <c r="F2" s="25"/>
      <c r="G2" s="25"/>
      <c r="H2" s="25"/>
      <c r="I2" s="25"/>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row>
    <row r="3" spans="1:1220" s="13" customFormat="1" ht="55.2" customHeight="1" x14ac:dyDescent="0.25">
      <c r="A3" s="23"/>
      <c r="B3" s="26"/>
      <c r="C3" s="27"/>
      <c r="D3" s="57" t="s">
        <v>248</v>
      </c>
      <c r="E3" s="57"/>
      <c r="F3" s="57"/>
      <c r="G3" s="57"/>
      <c r="H3" s="57"/>
      <c r="I3" s="57"/>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c r="AMK3" s="31"/>
      <c r="AML3" s="31"/>
      <c r="AMM3" s="31"/>
      <c r="AMN3" s="31"/>
      <c r="AMO3" s="31"/>
      <c r="AMP3" s="31"/>
      <c r="AMQ3" s="31"/>
      <c r="AMR3" s="31"/>
      <c r="AMS3" s="31"/>
      <c r="AMT3" s="31"/>
      <c r="AMU3" s="31"/>
      <c r="AMV3" s="31"/>
      <c r="AMW3" s="31"/>
      <c r="AMX3" s="31"/>
      <c r="AMY3" s="31"/>
      <c r="AMZ3" s="31"/>
      <c r="ANA3" s="31"/>
      <c r="ANB3" s="31"/>
      <c r="ANC3" s="31"/>
      <c r="AND3" s="31"/>
      <c r="ANE3" s="31"/>
      <c r="ANF3" s="31"/>
      <c r="ANG3" s="31"/>
      <c r="ANH3" s="31"/>
      <c r="ANI3" s="31"/>
      <c r="ANJ3" s="31"/>
      <c r="ANK3" s="31"/>
      <c r="ANL3" s="31"/>
      <c r="ANM3" s="31"/>
      <c r="ANN3" s="31"/>
      <c r="ANO3" s="31"/>
      <c r="ANP3" s="31"/>
      <c r="ANQ3" s="31"/>
      <c r="ANR3" s="31"/>
      <c r="ANS3" s="31"/>
      <c r="ANT3" s="31"/>
      <c r="ANU3" s="31"/>
      <c r="ANV3" s="31"/>
      <c r="ANW3" s="31"/>
      <c r="ANX3" s="31"/>
      <c r="ANY3" s="31"/>
      <c r="ANZ3" s="31"/>
      <c r="AOA3" s="31"/>
      <c r="AOB3" s="31"/>
      <c r="AOC3" s="31"/>
      <c r="AOD3" s="31"/>
      <c r="AOE3" s="31"/>
      <c r="AOF3" s="31"/>
      <c r="AOG3" s="31"/>
      <c r="AOH3" s="31"/>
      <c r="AOI3" s="31"/>
      <c r="AOJ3" s="31"/>
      <c r="AOK3" s="31"/>
      <c r="AOL3" s="31"/>
      <c r="AOM3" s="31"/>
      <c r="AON3" s="31"/>
      <c r="AOO3" s="31"/>
      <c r="AOP3" s="31"/>
      <c r="AOQ3" s="31"/>
      <c r="AOR3" s="31"/>
      <c r="AOS3" s="31"/>
      <c r="AOT3" s="31"/>
      <c r="AOU3" s="31"/>
      <c r="AOV3" s="31"/>
      <c r="AOW3" s="31"/>
      <c r="AOX3" s="31"/>
      <c r="AOY3" s="31"/>
      <c r="AOZ3" s="31"/>
      <c r="APA3" s="31"/>
      <c r="APB3" s="31"/>
      <c r="APC3" s="31"/>
      <c r="APD3" s="31"/>
      <c r="APE3" s="31"/>
      <c r="APF3" s="31"/>
      <c r="APG3" s="31"/>
      <c r="APH3" s="31"/>
      <c r="API3" s="31"/>
      <c r="APJ3" s="31"/>
      <c r="APK3" s="31"/>
      <c r="APL3" s="31"/>
      <c r="APM3" s="31"/>
      <c r="APN3" s="31"/>
      <c r="APO3" s="31"/>
      <c r="APP3" s="31"/>
      <c r="APQ3" s="31"/>
      <c r="APR3" s="31"/>
      <c r="APS3" s="31"/>
      <c r="APT3" s="31"/>
      <c r="APU3" s="31"/>
      <c r="APV3" s="31"/>
      <c r="APW3" s="31"/>
      <c r="APX3" s="31"/>
      <c r="APY3" s="31"/>
      <c r="APZ3" s="31"/>
      <c r="AQA3" s="31"/>
      <c r="AQB3" s="31"/>
      <c r="AQC3" s="31"/>
      <c r="AQD3" s="31"/>
      <c r="AQE3" s="31"/>
      <c r="AQF3" s="31"/>
      <c r="AQG3" s="31"/>
      <c r="AQH3" s="31"/>
      <c r="AQI3" s="31"/>
      <c r="AQJ3" s="31"/>
      <c r="AQK3" s="31"/>
      <c r="AQL3" s="31"/>
      <c r="AQM3" s="31"/>
      <c r="AQN3" s="31"/>
      <c r="AQO3" s="31"/>
      <c r="AQP3" s="31"/>
      <c r="AQQ3" s="31"/>
      <c r="AQR3" s="31"/>
      <c r="AQS3" s="31"/>
      <c r="AQT3" s="31"/>
      <c r="AQU3" s="31"/>
      <c r="AQV3" s="31"/>
      <c r="AQW3" s="31"/>
      <c r="AQX3" s="31"/>
      <c r="AQY3" s="31"/>
      <c r="AQZ3" s="31"/>
      <c r="ARA3" s="31"/>
      <c r="ARB3" s="31"/>
      <c r="ARC3" s="31"/>
      <c r="ARD3" s="31"/>
      <c r="ARE3" s="31"/>
      <c r="ARF3" s="31"/>
      <c r="ARG3" s="31"/>
      <c r="ARH3" s="31"/>
      <c r="ARI3" s="31"/>
      <c r="ARJ3" s="31"/>
      <c r="ARK3" s="31"/>
      <c r="ARL3" s="31"/>
      <c r="ARM3" s="31"/>
      <c r="ARN3" s="31"/>
      <c r="ARO3" s="31"/>
      <c r="ARP3" s="31"/>
      <c r="ARQ3" s="31"/>
      <c r="ARR3" s="31"/>
      <c r="ARS3" s="31"/>
      <c r="ART3" s="31"/>
      <c r="ARU3" s="31"/>
      <c r="ARV3" s="31"/>
      <c r="ARW3" s="31"/>
      <c r="ARX3" s="31"/>
      <c r="ARY3" s="31"/>
      <c r="ARZ3" s="31"/>
      <c r="ASA3" s="31"/>
      <c r="ASB3" s="31"/>
      <c r="ASC3" s="31"/>
      <c r="ASD3" s="31"/>
      <c r="ASE3" s="31"/>
      <c r="ASF3" s="31"/>
      <c r="ASG3" s="31"/>
      <c r="ASH3" s="31"/>
      <c r="ASI3" s="31"/>
      <c r="ASJ3" s="31"/>
      <c r="ASK3" s="31"/>
      <c r="ASL3" s="31"/>
      <c r="ASM3" s="31"/>
      <c r="ASN3" s="31"/>
      <c r="ASO3" s="31"/>
      <c r="ASP3" s="31"/>
      <c r="ASQ3" s="31"/>
      <c r="ASR3" s="31"/>
      <c r="ASS3" s="31"/>
      <c r="AST3" s="31"/>
      <c r="ASU3" s="31"/>
      <c r="ASV3" s="31"/>
      <c r="ASW3" s="31"/>
      <c r="ASX3" s="31"/>
      <c r="ASY3" s="31"/>
      <c r="ASZ3" s="31"/>
      <c r="ATA3" s="31"/>
      <c r="ATB3" s="31"/>
      <c r="ATC3" s="31"/>
      <c r="ATD3" s="31"/>
      <c r="ATE3" s="31"/>
      <c r="ATF3" s="31"/>
      <c r="ATG3" s="31"/>
      <c r="ATH3" s="31"/>
      <c r="ATI3" s="31"/>
      <c r="ATJ3" s="31"/>
      <c r="ATK3" s="31"/>
      <c r="ATL3" s="31"/>
      <c r="ATM3" s="31"/>
      <c r="ATN3" s="31"/>
      <c r="ATO3" s="31"/>
      <c r="ATP3" s="31"/>
      <c r="ATQ3" s="31"/>
      <c r="ATR3" s="31"/>
      <c r="ATS3" s="31"/>
      <c r="ATT3" s="31"/>
      <c r="ATU3" s="31"/>
      <c r="ATV3" s="31"/>
      <c r="ATW3" s="31"/>
      <c r="ATX3" s="31"/>
    </row>
    <row r="4" spans="1:1220" s="1" customFormat="1" ht="15" customHeight="1" x14ac:dyDescent="0.25">
      <c r="A4" s="2"/>
      <c r="B4" s="2"/>
      <c r="C4" s="3"/>
      <c r="D4" s="9"/>
      <c r="E4" s="9"/>
      <c r="F4" s="9"/>
      <c r="G4" s="9"/>
      <c r="H4" s="9"/>
      <c r="I4" s="9"/>
    </row>
    <row r="5" spans="1:1220" s="5" customFormat="1" ht="39.6" x14ac:dyDescent="0.25">
      <c r="A5" s="4"/>
      <c r="B5" s="10"/>
      <c r="C5" s="28" t="s">
        <v>4</v>
      </c>
      <c r="D5" s="29" t="s">
        <v>1</v>
      </c>
      <c r="E5" s="29" t="s">
        <v>0</v>
      </c>
      <c r="F5" s="29" t="s">
        <v>2</v>
      </c>
      <c r="G5" s="29" t="s">
        <v>3</v>
      </c>
      <c r="H5" s="29" t="s">
        <v>6</v>
      </c>
      <c r="I5" s="29" t="s">
        <v>7</v>
      </c>
    </row>
    <row r="6" spans="1:1220" s="5" customFormat="1" ht="134.4" customHeight="1" x14ac:dyDescent="0.25">
      <c r="A6" s="4"/>
      <c r="B6" s="10"/>
      <c r="C6" s="41"/>
      <c r="D6" s="40"/>
      <c r="E6" s="40"/>
      <c r="F6" s="40"/>
      <c r="G6" s="40"/>
      <c r="H6" s="54" t="s">
        <v>210</v>
      </c>
      <c r="I6" s="53" t="s">
        <v>275</v>
      </c>
    </row>
    <row r="7" spans="1:1220" s="16" customFormat="1" ht="140.25" customHeight="1" x14ac:dyDescent="0.25">
      <c r="A7" s="15"/>
      <c r="B7" s="11"/>
      <c r="C7" s="14">
        <v>1</v>
      </c>
      <c r="D7" s="17" t="s">
        <v>8</v>
      </c>
      <c r="E7" s="22" t="s">
        <v>9</v>
      </c>
      <c r="F7" s="17">
        <v>28</v>
      </c>
      <c r="G7" s="18" t="s">
        <v>10</v>
      </c>
      <c r="H7" s="17" t="s">
        <v>14</v>
      </c>
      <c r="I7" s="43" t="s">
        <v>249</v>
      </c>
    </row>
    <row r="8" spans="1:1220" s="16" customFormat="1" ht="80.400000000000006" customHeight="1" x14ac:dyDescent="0.25">
      <c r="A8" s="15"/>
      <c r="B8" s="11"/>
      <c r="C8" s="14">
        <v>2</v>
      </c>
      <c r="D8" s="17" t="s">
        <v>8</v>
      </c>
      <c r="E8" s="22" t="s">
        <v>9</v>
      </c>
      <c r="F8" s="17">
        <v>28</v>
      </c>
      <c r="G8" s="18" t="s">
        <v>10</v>
      </c>
      <c r="H8" s="42" t="s">
        <v>27</v>
      </c>
      <c r="I8" s="43" t="s">
        <v>250</v>
      </c>
    </row>
    <row r="9" spans="1:1220" s="16" customFormat="1" ht="54.6" customHeight="1" x14ac:dyDescent="0.25">
      <c r="A9" s="15"/>
      <c r="B9" s="11"/>
      <c r="C9" s="14">
        <v>3</v>
      </c>
      <c r="D9" s="17" t="s">
        <v>8</v>
      </c>
      <c r="E9" s="17" t="s">
        <v>15</v>
      </c>
      <c r="F9" s="17">
        <v>36</v>
      </c>
      <c r="G9" s="18" t="s">
        <v>16</v>
      </c>
      <c r="H9" s="17" t="s">
        <v>21</v>
      </c>
      <c r="I9" s="43" t="s">
        <v>242</v>
      </c>
    </row>
    <row r="10" spans="1:1220" s="16" customFormat="1" ht="42" customHeight="1" x14ac:dyDescent="0.25">
      <c r="A10" s="15"/>
      <c r="B10" s="11"/>
      <c r="C10" s="14">
        <v>4</v>
      </c>
      <c r="D10" s="17" t="s">
        <v>8</v>
      </c>
      <c r="E10" s="17" t="s">
        <v>17</v>
      </c>
      <c r="F10" s="17">
        <v>38</v>
      </c>
      <c r="G10" s="18" t="s">
        <v>18</v>
      </c>
      <c r="H10" s="33" t="s">
        <v>20</v>
      </c>
      <c r="I10" s="43" t="s">
        <v>213</v>
      </c>
    </row>
    <row r="11" spans="1:1220" s="16" customFormat="1" ht="55.95" customHeight="1" x14ac:dyDescent="0.25">
      <c r="A11" s="15"/>
      <c r="B11" s="11"/>
      <c r="C11" s="14">
        <v>5</v>
      </c>
      <c r="D11" s="19" t="s">
        <v>11</v>
      </c>
      <c r="E11" s="20" t="s">
        <v>12</v>
      </c>
      <c r="F11" s="20" t="s">
        <v>5</v>
      </c>
      <c r="G11" s="18" t="s">
        <v>19</v>
      </c>
      <c r="H11" s="32" t="s">
        <v>24</v>
      </c>
      <c r="I11" s="44" t="s">
        <v>251</v>
      </c>
    </row>
    <row r="12" spans="1:1220" s="16" customFormat="1" ht="53.4" customHeight="1" x14ac:dyDescent="0.25">
      <c r="A12" s="15"/>
      <c r="B12" s="11"/>
      <c r="C12" s="14">
        <v>6</v>
      </c>
      <c r="D12" s="38" t="s">
        <v>191</v>
      </c>
      <c r="E12" s="20" t="s">
        <v>5</v>
      </c>
      <c r="F12" s="20" t="s">
        <v>5</v>
      </c>
      <c r="G12" s="18" t="s">
        <v>29</v>
      </c>
      <c r="H12" s="39" t="s">
        <v>30</v>
      </c>
      <c r="I12" s="44" t="s">
        <v>246</v>
      </c>
    </row>
    <row r="13" spans="1:1220" s="16" customFormat="1" ht="94.5" customHeight="1" x14ac:dyDescent="0.25">
      <c r="A13" s="15"/>
      <c r="B13" s="11"/>
      <c r="C13" s="14">
        <v>7</v>
      </c>
      <c r="D13" s="19" t="s">
        <v>13</v>
      </c>
      <c r="E13" s="20" t="s">
        <v>5</v>
      </c>
      <c r="F13" s="20" t="s">
        <v>5</v>
      </c>
      <c r="G13" s="18" t="s">
        <v>31</v>
      </c>
      <c r="H13" s="39" t="s">
        <v>32</v>
      </c>
      <c r="I13" s="44" t="s">
        <v>252</v>
      </c>
    </row>
    <row r="14" spans="1:1220" s="16" customFormat="1" ht="26.4" x14ac:dyDescent="0.25">
      <c r="A14" s="15"/>
      <c r="B14" s="12"/>
      <c r="C14" s="14">
        <v>8</v>
      </c>
      <c r="D14" s="19" t="s">
        <v>13</v>
      </c>
      <c r="E14" s="21" t="s">
        <v>5</v>
      </c>
      <c r="F14" s="20" t="s">
        <v>5</v>
      </c>
      <c r="G14" s="18" t="s">
        <v>22</v>
      </c>
      <c r="H14" s="34" t="s">
        <v>23</v>
      </c>
      <c r="I14" s="44" t="s">
        <v>243</v>
      </c>
    </row>
    <row r="15" spans="1:1220" s="16" customFormat="1" ht="105.6" x14ac:dyDescent="0.25">
      <c r="A15" s="15"/>
      <c r="B15" s="12"/>
      <c r="C15" s="14">
        <v>9</v>
      </c>
      <c r="D15" s="19" t="s">
        <v>13</v>
      </c>
      <c r="E15" s="21" t="s">
        <v>5</v>
      </c>
      <c r="F15" s="20" t="s">
        <v>5</v>
      </c>
      <c r="G15" s="18" t="s">
        <v>28</v>
      </c>
      <c r="H15" s="39" t="s">
        <v>33</v>
      </c>
      <c r="I15" s="44" t="s">
        <v>214</v>
      </c>
    </row>
    <row r="16" spans="1:1220" s="16" customFormat="1" ht="78.599999999999994" customHeight="1" x14ac:dyDescent="0.25">
      <c r="A16" s="15"/>
      <c r="B16" s="11"/>
      <c r="C16" s="14">
        <v>10</v>
      </c>
      <c r="D16" s="51" t="s">
        <v>25</v>
      </c>
      <c r="E16" s="21" t="s">
        <v>5</v>
      </c>
      <c r="F16" s="20" t="s">
        <v>5</v>
      </c>
      <c r="G16" s="52" t="s">
        <v>240</v>
      </c>
      <c r="H16" s="20" t="s">
        <v>26</v>
      </c>
      <c r="I16" s="43" t="s">
        <v>209</v>
      </c>
    </row>
    <row r="17" spans="3:9" ht="52.8" x14ac:dyDescent="0.25">
      <c r="C17" s="43">
        <f>C16+1</f>
        <v>11</v>
      </c>
      <c r="D17" s="37" t="s">
        <v>34</v>
      </c>
      <c r="E17" s="36" t="s">
        <v>35</v>
      </c>
      <c r="F17" s="37">
        <v>11</v>
      </c>
      <c r="G17" s="36" t="s">
        <v>36</v>
      </c>
      <c r="H17" s="36" t="s">
        <v>37</v>
      </c>
      <c r="I17" s="44" t="s">
        <v>253</v>
      </c>
    </row>
    <row r="18" spans="3:9" ht="71.400000000000006" customHeight="1" x14ac:dyDescent="0.25">
      <c r="C18" s="43">
        <f t="shared" ref="C18:C81" si="0">C17+1</f>
        <v>12</v>
      </c>
      <c r="D18" s="37" t="s">
        <v>38</v>
      </c>
      <c r="E18" s="37" t="s">
        <v>39</v>
      </c>
      <c r="F18" s="37">
        <v>15</v>
      </c>
      <c r="G18" s="37" t="s">
        <v>40</v>
      </c>
      <c r="H18" s="37" t="s">
        <v>41</v>
      </c>
      <c r="I18" s="43" t="s">
        <v>254</v>
      </c>
    </row>
    <row r="19" spans="3:9" ht="148.19999999999999" customHeight="1" x14ac:dyDescent="0.25">
      <c r="C19" s="43">
        <f t="shared" si="0"/>
        <v>13</v>
      </c>
      <c r="D19" s="37" t="s">
        <v>38</v>
      </c>
      <c r="E19" s="37" t="s">
        <v>42</v>
      </c>
      <c r="F19" s="37">
        <v>22</v>
      </c>
      <c r="G19" s="37" t="s">
        <v>43</v>
      </c>
      <c r="H19" s="37" t="s">
        <v>44</v>
      </c>
      <c r="I19" s="43" t="s">
        <v>200</v>
      </c>
    </row>
    <row r="20" spans="3:9" ht="66" x14ac:dyDescent="0.25">
      <c r="C20" s="43">
        <f t="shared" si="0"/>
        <v>14</v>
      </c>
      <c r="D20" s="36" t="s">
        <v>45</v>
      </c>
      <c r="E20" s="36" t="s">
        <v>46</v>
      </c>
      <c r="F20" s="36" t="s">
        <v>5</v>
      </c>
      <c r="G20" s="37" t="s">
        <v>47</v>
      </c>
      <c r="H20" s="36" t="s">
        <v>48</v>
      </c>
      <c r="I20" s="43" t="s">
        <v>206</v>
      </c>
    </row>
    <row r="21" spans="3:9" ht="165.75" customHeight="1" x14ac:dyDescent="0.25">
      <c r="C21" s="43">
        <f t="shared" si="0"/>
        <v>15</v>
      </c>
      <c r="D21" s="37" t="s">
        <v>45</v>
      </c>
      <c r="E21" s="36" t="s">
        <v>46</v>
      </c>
      <c r="F21" s="36" t="s">
        <v>5</v>
      </c>
      <c r="G21" s="37" t="s">
        <v>49</v>
      </c>
      <c r="H21" s="37" t="s">
        <v>50</v>
      </c>
      <c r="I21" s="43" t="s">
        <v>215</v>
      </c>
    </row>
    <row r="22" spans="3:9" ht="52.2" customHeight="1" x14ac:dyDescent="0.25">
      <c r="C22" s="43">
        <f t="shared" si="0"/>
        <v>16</v>
      </c>
      <c r="D22" s="37" t="s">
        <v>51</v>
      </c>
      <c r="E22" s="37" t="s">
        <v>46</v>
      </c>
      <c r="F22" s="37">
        <v>4</v>
      </c>
      <c r="G22" s="37" t="s">
        <v>52</v>
      </c>
      <c r="H22" s="37" t="s">
        <v>53</v>
      </c>
      <c r="I22" s="43" t="s">
        <v>206</v>
      </c>
    </row>
    <row r="23" spans="3:9" ht="72.599999999999994" customHeight="1" x14ac:dyDescent="0.25">
      <c r="C23" s="43">
        <f t="shared" si="0"/>
        <v>17</v>
      </c>
      <c r="D23" s="37" t="s">
        <v>51</v>
      </c>
      <c r="E23" s="37" t="s">
        <v>46</v>
      </c>
      <c r="F23" s="37">
        <v>4</v>
      </c>
      <c r="G23" s="37" t="s">
        <v>52</v>
      </c>
      <c r="H23" s="37" t="s">
        <v>54</v>
      </c>
      <c r="I23" s="43" t="s">
        <v>207</v>
      </c>
    </row>
    <row r="24" spans="3:9" ht="58.95" customHeight="1" x14ac:dyDescent="0.25">
      <c r="C24" s="43">
        <f t="shared" si="0"/>
        <v>18</v>
      </c>
      <c r="D24" s="37" t="s">
        <v>51</v>
      </c>
      <c r="E24" s="37">
        <v>3</v>
      </c>
      <c r="F24" s="37" t="s">
        <v>55</v>
      </c>
      <c r="G24" s="37" t="s">
        <v>56</v>
      </c>
      <c r="H24" s="37" t="s">
        <v>57</v>
      </c>
      <c r="I24" s="43" t="s">
        <v>216</v>
      </c>
    </row>
    <row r="25" spans="3:9" ht="127.2" customHeight="1" x14ac:dyDescent="0.25">
      <c r="C25" s="43">
        <f t="shared" si="0"/>
        <v>19</v>
      </c>
      <c r="D25" s="37" t="s">
        <v>51</v>
      </c>
      <c r="E25" s="37" t="s">
        <v>58</v>
      </c>
      <c r="F25" s="37">
        <v>3</v>
      </c>
      <c r="G25" s="37" t="s">
        <v>222</v>
      </c>
      <c r="H25" s="37" t="s">
        <v>217</v>
      </c>
      <c r="I25" s="43" t="s">
        <v>255</v>
      </c>
    </row>
    <row r="26" spans="3:9" ht="40.200000000000003" customHeight="1" x14ac:dyDescent="0.25">
      <c r="C26" s="43">
        <f t="shared" si="0"/>
        <v>20</v>
      </c>
      <c r="D26" s="37" t="s">
        <v>59</v>
      </c>
      <c r="E26" s="37" t="s">
        <v>46</v>
      </c>
      <c r="F26" s="37">
        <v>4</v>
      </c>
      <c r="G26" s="37" t="s">
        <v>52</v>
      </c>
      <c r="H26" s="37" t="s">
        <v>60</v>
      </c>
      <c r="I26" s="43" t="s">
        <v>206</v>
      </c>
    </row>
    <row r="27" spans="3:9" ht="40.200000000000003" customHeight="1" x14ac:dyDescent="0.25">
      <c r="C27" s="43">
        <f t="shared" si="0"/>
        <v>21</v>
      </c>
      <c r="D27" s="37" t="s">
        <v>61</v>
      </c>
      <c r="E27" s="37" t="s">
        <v>46</v>
      </c>
      <c r="F27" s="37">
        <v>4</v>
      </c>
      <c r="G27" s="37" t="s">
        <v>52</v>
      </c>
      <c r="H27" s="37" t="s">
        <v>62</v>
      </c>
      <c r="I27" s="43" t="s">
        <v>256</v>
      </c>
    </row>
    <row r="28" spans="3:9" ht="108.6" customHeight="1" x14ac:dyDescent="0.25">
      <c r="C28" s="43">
        <f t="shared" si="0"/>
        <v>22</v>
      </c>
      <c r="D28" s="37" t="s">
        <v>61</v>
      </c>
      <c r="E28" s="37" t="s">
        <v>63</v>
      </c>
      <c r="F28" s="37">
        <v>6</v>
      </c>
      <c r="G28" s="37" t="s">
        <v>257</v>
      </c>
      <c r="H28" s="37" t="s">
        <v>65</v>
      </c>
      <c r="I28" s="43" t="s">
        <v>258</v>
      </c>
    </row>
    <row r="29" spans="3:9" ht="43.95" customHeight="1" x14ac:dyDescent="0.25">
      <c r="C29" s="43">
        <f t="shared" si="0"/>
        <v>23</v>
      </c>
      <c r="D29" s="37" t="s">
        <v>61</v>
      </c>
      <c r="E29" s="37" t="s">
        <v>66</v>
      </c>
      <c r="F29" s="37"/>
      <c r="G29" s="37" t="s">
        <v>67</v>
      </c>
      <c r="H29" s="37" t="s">
        <v>68</v>
      </c>
      <c r="I29" s="43" t="s">
        <v>218</v>
      </c>
    </row>
    <row r="30" spans="3:9" ht="100.2" customHeight="1" x14ac:dyDescent="0.25">
      <c r="C30" s="43">
        <f t="shared" si="0"/>
        <v>24</v>
      </c>
      <c r="D30" s="37" t="s">
        <v>61</v>
      </c>
      <c r="E30" s="37" t="s">
        <v>69</v>
      </c>
      <c r="F30" s="37">
        <v>9</v>
      </c>
      <c r="G30" s="37" t="s">
        <v>70</v>
      </c>
      <c r="H30" s="37" t="s">
        <v>71</v>
      </c>
      <c r="I30" s="43" t="s">
        <v>219</v>
      </c>
    </row>
    <row r="31" spans="3:9" ht="52.95" customHeight="1" x14ac:dyDescent="0.25">
      <c r="C31" s="43">
        <f t="shared" si="0"/>
        <v>25</v>
      </c>
      <c r="D31" s="37" t="s">
        <v>61</v>
      </c>
      <c r="E31" s="37" t="s">
        <v>35</v>
      </c>
      <c r="F31" s="37">
        <v>13</v>
      </c>
      <c r="G31" s="37"/>
      <c r="H31" s="37" t="s">
        <v>72</v>
      </c>
      <c r="I31" s="43" t="s">
        <v>245</v>
      </c>
    </row>
    <row r="32" spans="3:9" ht="32.4" customHeight="1" x14ac:dyDescent="0.25">
      <c r="C32" s="43">
        <f t="shared" si="0"/>
        <v>26</v>
      </c>
      <c r="D32" s="37" t="s">
        <v>73</v>
      </c>
      <c r="E32" s="37" t="s">
        <v>5</v>
      </c>
      <c r="F32" s="37" t="s">
        <v>5</v>
      </c>
      <c r="G32" s="37"/>
      <c r="H32" s="37" t="s">
        <v>74</v>
      </c>
      <c r="I32" s="43" t="s">
        <v>205</v>
      </c>
    </row>
    <row r="33" spans="3:9" ht="43.2" customHeight="1" x14ac:dyDescent="0.25">
      <c r="C33" s="43">
        <f t="shared" si="0"/>
        <v>27</v>
      </c>
      <c r="D33" s="37" t="s">
        <v>73</v>
      </c>
      <c r="E33" s="37" t="s">
        <v>5</v>
      </c>
      <c r="F33" s="37"/>
      <c r="G33" s="37" t="s">
        <v>75</v>
      </c>
      <c r="H33" s="37" t="s">
        <v>76</v>
      </c>
      <c r="I33" s="43" t="s">
        <v>220</v>
      </c>
    </row>
    <row r="34" spans="3:9" ht="68.400000000000006" customHeight="1" x14ac:dyDescent="0.25">
      <c r="C34" s="43">
        <f t="shared" si="0"/>
        <v>28</v>
      </c>
      <c r="D34" s="37" t="s">
        <v>77</v>
      </c>
      <c r="E34" s="37" t="s">
        <v>5</v>
      </c>
      <c r="F34" s="37" t="s">
        <v>5</v>
      </c>
      <c r="G34" s="37" t="s">
        <v>5</v>
      </c>
      <c r="H34" s="37" t="s">
        <v>78</v>
      </c>
      <c r="I34" s="43" t="s">
        <v>221</v>
      </c>
    </row>
    <row r="35" spans="3:9" ht="43.95" customHeight="1" x14ac:dyDescent="0.25">
      <c r="C35" s="43">
        <f t="shared" si="0"/>
        <v>29</v>
      </c>
      <c r="D35" s="37" t="s">
        <v>79</v>
      </c>
      <c r="E35" s="37" t="s">
        <v>15</v>
      </c>
      <c r="F35" s="37">
        <v>35</v>
      </c>
      <c r="G35" s="37" t="s">
        <v>80</v>
      </c>
      <c r="H35" s="37" t="s">
        <v>81</v>
      </c>
      <c r="I35" s="43" t="s">
        <v>202</v>
      </c>
    </row>
    <row r="36" spans="3:9" ht="41.4" customHeight="1" x14ac:dyDescent="0.25">
      <c r="C36" s="43">
        <f t="shared" si="0"/>
        <v>30</v>
      </c>
      <c r="D36" s="37" t="s">
        <v>79</v>
      </c>
      <c r="E36" s="37" t="s">
        <v>82</v>
      </c>
      <c r="F36" s="37">
        <v>34</v>
      </c>
      <c r="G36" s="37" t="s">
        <v>80</v>
      </c>
      <c r="H36" s="37" t="s">
        <v>83</v>
      </c>
      <c r="I36" s="43" t="s">
        <v>202</v>
      </c>
    </row>
    <row r="37" spans="3:9" ht="38.4" customHeight="1" x14ac:dyDescent="0.25">
      <c r="C37" s="43">
        <f t="shared" si="0"/>
        <v>31</v>
      </c>
      <c r="D37" s="37" t="s">
        <v>79</v>
      </c>
      <c r="E37" s="37" t="s">
        <v>17</v>
      </c>
      <c r="F37" s="37">
        <v>38</v>
      </c>
      <c r="G37" s="37" t="s">
        <v>80</v>
      </c>
      <c r="H37" s="37" t="s">
        <v>84</v>
      </c>
      <c r="I37" s="43" t="s">
        <v>202</v>
      </c>
    </row>
    <row r="38" spans="3:9" ht="46.2" customHeight="1" x14ac:dyDescent="0.25">
      <c r="C38" s="43">
        <f t="shared" si="0"/>
        <v>32</v>
      </c>
      <c r="D38" s="37" t="s">
        <v>79</v>
      </c>
      <c r="E38" s="37" t="s">
        <v>85</v>
      </c>
      <c r="F38" s="37">
        <v>8</v>
      </c>
      <c r="G38" s="37" t="s">
        <v>86</v>
      </c>
      <c r="H38" s="37" t="s">
        <v>87</v>
      </c>
      <c r="I38" s="43" t="s">
        <v>223</v>
      </c>
    </row>
    <row r="39" spans="3:9" ht="114.6" customHeight="1" x14ac:dyDescent="0.25">
      <c r="C39" s="43">
        <f t="shared" si="0"/>
        <v>33</v>
      </c>
      <c r="D39" s="37" t="s">
        <v>88</v>
      </c>
      <c r="E39" s="37" t="s">
        <v>89</v>
      </c>
      <c r="F39" s="37">
        <v>29</v>
      </c>
      <c r="G39" s="37" t="s">
        <v>90</v>
      </c>
      <c r="H39" s="37" t="s">
        <v>91</v>
      </c>
      <c r="I39" s="46" t="s">
        <v>268</v>
      </c>
    </row>
    <row r="40" spans="3:9" ht="178.5" customHeight="1" x14ac:dyDescent="0.25">
      <c r="C40" s="43">
        <f t="shared" si="0"/>
        <v>34</v>
      </c>
      <c r="D40" s="37" t="s">
        <v>88</v>
      </c>
      <c r="E40" s="37" t="s">
        <v>92</v>
      </c>
      <c r="F40" s="37">
        <v>27</v>
      </c>
      <c r="G40" s="37" t="s">
        <v>93</v>
      </c>
      <c r="H40" s="37" t="s">
        <v>94</v>
      </c>
      <c r="I40" s="43" t="s">
        <v>259</v>
      </c>
    </row>
    <row r="41" spans="3:9" ht="67.2" customHeight="1" x14ac:dyDescent="0.25">
      <c r="C41" s="43">
        <f t="shared" si="0"/>
        <v>35</v>
      </c>
      <c r="D41" s="35" t="s">
        <v>88</v>
      </c>
      <c r="E41" s="35" t="s">
        <v>95</v>
      </c>
      <c r="F41" s="35">
        <v>6</v>
      </c>
      <c r="G41" s="35" t="s">
        <v>96</v>
      </c>
      <c r="H41" s="35" t="s">
        <v>97</v>
      </c>
      <c r="I41" s="43" t="s">
        <v>198</v>
      </c>
    </row>
    <row r="42" spans="3:9" ht="132" x14ac:dyDescent="0.25">
      <c r="C42" s="43">
        <f t="shared" si="0"/>
        <v>36</v>
      </c>
      <c r="D42" s="35" t="s">
        <v>88</v>
      </c>
      <c r="E42" s="35" t="s">
        <v>85</v>
      </c>
      <c r="F42" s="35">
        <v>8</v>
      </c>
      <c r="G42" s="35" t="s">
        <v>86</v>
      </c>
      <c r="H42" s="35" t="s">
        <v>192</v>
      </c>
      <c r="I42" s="43" t="s">
        <v>224</v>
      </c>
    </row>
    <row r="43" spans="3:9" ht="343.2" x14ac:dyDescent="0.25">
      <c r="C43" s="43">
        <f t="shared" si="0"/>
        <v>37</v>
      </c>
      <c r="D43" s="35" t="s">
        <v>88</v>
      </c>
      <c r="E43" s="35" t="s">
        <v>98</v>
      </c>
      <c r="F43" s="35">
        <v>17</v>
      </c>
      <c r="G43" s="35" t="s">
        <v>99</v>
      </c>
      <c r="H43" s="35" t="s">
        <v>193</v>
      </c>
      <c r="I43" s="43" t="s">
        <v>260</v>
      </c>
    </row>
    <row r="44" spans="3:9" ht="63" customHeight="1" x14ac:dyDescent="0.25">
      <c r="C44" s="43">
        <f t="shared" si="0"/>
        <v>38</v>
      </c>
      <c r="D44" s="35" t="s">
        <v>8</v>
      </c>
      <c r="E44" s="35" t="s">
        <v>100</v>
      </c>
      <c r="F44" s="35">
        <v>22</v>
      </c>
      <c r="G44" s="35" t="s">
        <v>101</v>
      </c>
      <c r="H44" s="35" t="s">
        <v>102</v>
      </c>
      <c r="I44" s="43" t="s">
        <v>261</v>
      </c>
    </row>
    <row r="45" spans="3:9" ht="80.400000000000006" customHeight="1" x14ac:dyDescent="0.25">
      <c r="C45" s="43">
        <f t="shared" si="0"/>
        <v>39</v>
      </c>
      <c r="D45" s="35" t="s">
        <v>8</v>
      </c>
      <c r="E45" s="35" t="s">
        <v>103</v>
      </c>
      <c r="F45" s="35">
        <v>23</v>
      </c>
      <c r="G45" s="35" t="s">
        <v>104</v>
      </c>
      <c r="H45" s="35" t="s">
        <v>105</v>
      </c>
      <c r="I45" s="43" t="s">
        <v>225</v>
      </c>
    </row>
    <row r="46" spans="3:9" ht="224.4" x14ac:dyDescent="0.25">
      <c r="C46" s="43">
        <f t="shared" si="0"/>
        <v>40</v>
      </c>
      <c r="D46" s="35" t="s">
        <v>8</v>
      </c>
      <c r="E46" s="35" t="s">
        <v>106</v>
      </c>
      <c r="F46" s="35">
        <v>27</v>
      </c>
      <c r="G46" s="35" t="s">
        <v>107</v>
      </c>
      <c r="H46" s="35" t="s">
        <v>108</v>
      </c>
      <c r="I46" s="43" t="s">
        <v>226</v>
      </c>
    </row>
    <row r="47" spans="3:9" ht="160.94999999999999" customHeight="1" x14ac:dyDescent="0.25">
      <c r="C47" s="43">
        <f t="shared" si="0"/>
        <v>41</v>
      </c>
      <c r="D47" s="35" t="s">
        <v>8</v>
      </c>
      <c r="E47" s="35" t="s">
        <v>109</v>
      </c>
      <c r="F47" s="35">
        <v>30</v>
      </c>
      <c r="G47" s="35" t="s">
        <v>110</v>
      </c>
      <c r="H47" s="35" t="s">
        <v>111</v>
      </c>
      <c r="I47" s="43" t="s">
        <v>227</v>
      </c>
    </row>
    <row r="48" spans="3:9" ht="66" x14ac:dyDescent="0.25">
      <c r="C48" s="43">
        <f t="shared" si="0"/>
        <v>42</v>
      </c>
      <c r="D48" s="35" t="s">
        <v>8</v>
      </c>
      <c r="E48" s="35" t="s">
        <v>112</v>
      </c>
      <c r="F48" s="35">
        <v>32</v>
      </c>
      <c r="G48" s="35" t="s">
        <v>113</v>
      </c>
      <c r="H48" s="35" t="s">
        <v>114</v>
      </c>
      <c r="I48" s="43" t="s">
        <v>228</v>
      </c>
    </row>
    <row r="49" spans="3:9" ht="49.95" customHeight="1" x14ac:dyDescent="0.25">
      <c r="C49" s="43">
        <f t="shared" si="0"/>
        <v>43</v>
      </c>
      <c r="D49" s="35" t="s">
        <v>8</v>
      </c>
      <c r="E49" s="35" t="s">
        <v>112</v>
      </c>
      <c r="F49" s="35">
        <v>32</v>
      </c>
      <c r="G49" s="35" t="s">
        <v>115</v>
      </c>
      <c r="H49" s="35" t="s">
        <v>116</v>
      </c>
      <c r="I49" s="43" t="s">
        <v>201</v>
      </c>
    </row>
    <row r="50" spans="3:9" ht="76.5" customHeight="1" x14ac:dyDescent="0.25">
      <c r="C50" s="43">
        <f t="shared" si="0"/>
        <v>44</v>
      </c>
      <c r="D50" s="35" t="s">
        <v>8</v>
      </c>
      <c r="E50" s="35" t="s">
        <v>117</v>
      </c>
      <c r="F50" s="35">
        <v>34</v>
      </c>
      <c r="G50" s="35" t="s">
        <v>118</v>
      </c>
      <c r="H50" s="35" t="s">
        <v>194</v>
      </c>
      <c r="I50" s="43" t="s">
        <v>244</v>
      </c>
    </row>
    <row r="51" spans="3:9" ht="102" customHeight="1" x14ac:dyDescent="0.25">
      <c r="C51" s="43">
        <f t="shared" si="0"/>
        <v>45</v>
      </c>
      <c r="D51" s="35" t="s">
        <v>8</v>
      </c>
      <c r="E51" s="35" t="s">
        <v>15</v>
      </c>
      <c r="F51" s="35">
        <v>36</v>
      </c>
      <c r="G51" s="35" t="s">
        <v>119</v>
      </c>
      <c r="H51" s="35" t="s">
        <v>195</v>
      </c>
      <c r="I51" s="43" t="s">
        <v>269</v>
      </c>
    </row>
    <row r="52" spans="3:9" ht="76.5" customHeight="1" x14ac:dyDescent="0.25">
      <c r="C52" s="43">
        <f t="shared" si="0"/>
        <v>46</v>
      </c>
      <c r="D52" s="35" t="s">
        <v>88</v>
      </c>
      <c r="E52" s="35" t="s">
        <v>17</v>
      </c>
      <c r="F52" s="35">
        <v>37</v>
      </c>
      <c r="G52" s="35" t="s">
        <v>120</v>
      </c>
      <c r="H52" s="35" t="s">
        <v>196</v>
      </c>
      <c r="I52" s="43" t="s">
        <v>203</v>
      </c>
    </row>
    <row r="53" spans="3:9" ht="92.4" x14ac:dyDescent="0.25">
      <c r="C53" s="43">
        <f t="shared" si="0"/>
        <v>47</v>
      </c>
      <c r="D53" s="35" t="s">
        <v>88</v>
      </c>
      <c r="E53" s="35" t="s">
        <v>121</v>
      </c>
      <c r="F53" s="35">
        <v>39</v>
      </c>
      <c r="G53" s="35" t="s">
        <v>122</v>
      </c>
      <c r="H53" s="35" t="s">
        <v>123</v>
      </c>
      <c r="I53" s="43" t="s">
        <v>270</v>
      </c>
    </row>
    <row r="54" spans="3:9" ht="140.25" customHeight="1" x14ac:dyDescent="0.25">
      <c r="C54" s="43">
        <f t="shared" si="0"/>
        <v>48</v>
      </c>
      <c r="D54" s="35" t="s">
        <v>124</v>
      </c>
      <c r="E54" s="35"/>
      <c r="F54" s="35"/>
      <c r="G54" s="35" t="s">
        <v>125</v>
      </c>
      <c r="H54" s="35" t="s">
        <v>126</v>
      </c>
      <c r="I54" s="43" t="s">
        <v>229</v>
      </c>
    </row>
    <row r="55" spans="3:9" ht="114.75" customHeight="1" x14ac:dyDescent="0.25">
      <c r="C55" s="43">
        <f t="shared" si="0"/>
        <v>49</v>
      </c>
      <c r="D55" s="35" t="s">
        <v>127</v>
      </c>
      <c r="E55" s="35" t="s">
        <v>128</v>
      </c>
      <c r="F55" s="35">
        <v>3</v>
      </c>
      <c r="G55" s="35" t="s">
        <v>129</v>
      </c>
      <c r="H55" s="35" t="s">
        <v>197</v>
      </c>
      <c r="I55" s="43" t="s">
        <v>230</v>
      </c>
    </row>
    <row r="56" spans="3:9" ht="114.75" customHeight="1" x14ac:dyDescent="0.25">
      <c r="C56" s="43">
        <f t="shared" si="0"/>
        <v>50</v>
      </c>
      <c r="D56" s="35" t="s">
        <v>127</v>
      </c>
      <c r="E56" s="35" t="s">
        <v>130</v>
      </c>
      <c r="F56" s="35">
        <v>4</v>
      </c>
      <c r="G56" s="35" t="s">
        <v>131</v>
      </c>
      <c r="H56" s="35" t="s">
        <v>132</v>
      </c>
      <c r="I56" s="47" t="s">
        <v>231</v>
      </c>
    </row>
    <row r="57" spans="3:9" ht="102" customHeight="1" x14ac:dyDescent="0.25">
      <c r="C57" s="43">
        <f t="shared" si="0"/>
        <v>51</v>
      </c>
      <c r="D57" s="35" t="s">
        <v>127</v>
      </c>
      <c r="E57" s="35" t="s">
        <v>130</v>
      </c>
      <c r="F57" s="35">
        <v>4</v>
      </c>
      <c r="G57" s="35" t="s">
        <v>133</v>
      </c>
      <c r="H57" s="35" t="s">
        <v>134</v>
      </c>
      <c r="I57" s="44" t="s">
        <v>206</v>
      </c>
    </row>
    <row r="58" spans="3:9" ht="38.25" customHeight="1" x14ac:dyDescent="0.25">
      <c r="C58" s="43">
        <f t="shared" si="0"/>
        <v>52</v>
      </c>
      <c r="D58" s="35" t="s">
        <v>127</v>
      </c>
      <c r="E58" s="35" t="s">
        <v>130</v>
      </c>
      <c r="F58" s="35">
        <v>4</v>
      </c>
      <c r="G58" s="35" t="s">
        <v>135</v>
      </c>
      <c r="H58" s="35" t="s">
        <v>136</v>
      </c>
      <c r="I58" s="43" t="s">
        <v>241</v>
      </c>
    </row>
    <row r="59" spans="3:9" ht="76.5" customHeight="1" x14ac:dyDescent="0.25">
      <c r="C59" s="43">
        <f t="shared" si="0"/>
        <v>53</v>
      </c>
      <c r="D59" s="35" t="s">
        <v>127</v>
      </c>
      <c r="E59" s="35" t="s">
        <v>130</v>
      </c>
      <c r="F59" s="35">
        <v>4</v>
      </c>
      <c r="G59" s="35" t="s">
        <v>137</v>
      </c>
      <c r="H59" s="35" t="s">
        <v>138</v>
      </c>
      <c r="I59" s="43" t="s">
        <v>199</v>
      </c>
    </row>
    <row r="60" spans="3:9" ht="114.75" customHeight="1" thickBot="1" x14ac:dyDescent="0.3">
      <c r="C60" s="43">
        <f t="shared" si="0"/>
        <v>54</v>
      </c>
      <c r="D60" s="35" t="s">
        <v>127</v>
      </c>
      <c r="E60" s="35" t="s">
        <v>139</v>
      </c>
      <c r="F60" s="35">
        <v>4</v>
      </c>
      <c r="G60" s="35" t="s">
        <v>140</v>
      </c>
      <c r="H60" s="35" t="s">
        <v>141</v>
      </c>
      <c r="I60" s="49" t="s">
        <v>232</v>
      </c>
    </row>
    <row r="61" spans="3:9" ht="51" customHeight="1" thickBot="1" x14ac:dyDescent="0.3">
      <c r="C61" s="43">
        <f t="shared" si="0"/>
        <v>55</v>
      </c>
      <c r="D61" s="35" t="s">
        <v>127</v>
      </c>
      <c r="E61" s="35" t="s">
        <v>139</v>
      </c>
      <c r="F61" s="35">
        <v>4</v>
      </c>
      <c r="G61" s="35" t="s">
        <v>142</v>
      </c>
      <c r="H61" s="35" t="s">
        <v>143</v>
      </c>
      <c r="I61" s="48" t="s">
        <v>208</v>
      </c>
    </row>
    <row r="62" spans="3:9" ht="66.599999999999994" thickBot="1" x14ac:dyDescent="0.3">
      <c r="C62" s="43">
        <f t="shared" si="0"/>
        <v>56</v>
      </c>
      <c r="D62" s="35" t="s">
        <v>127</v>
      </c>
      <c r="E62" s="35" t="s">
        <v>144</v>
      </c>
      <c r="F62" s="35">
        <v>5</v>
      </c>
      <c r="G62" s="35" t="s">
        <v>145</v>
      </c>
      <c r="H62" s="35" t="s">
        <v>146</v>
      </c>
      <c r="I62" s="49" t="s">
        <v>262</v>
      </c>
    </row>
    <row r="63" spans="3:9" ht="68.400000000000006" customHeight="1" thickBot="1" x14ac:dyDescent="0.3">
      <c r="C63" s="43">
        <f t="shared" si="0"/>
        <v>57</v>
      </c>
      <c r="D63" s="35" t="s">
        <v>127</v>
      </c>
      <c r="E63" s="35" t="s">
        <v>144</v>
      </c>
      <c r="F63" s="35">
        <v>5</v>
      </c>
      <c r="G63" s="35" t="s">
        <v>145</v>
      </c>
      <c r="H63" s="35" t="s">
        <v>147</v>
      </c>
      <c r="I63" s="49" t="s">
        <v>263</v>
      </c>
    </row>
    <row r="64" spans="3:9" ht="76.5" customHeight="1" x14ac:dyDescent="0.25">
      <c r="C64" s="43">
        <f t="shared" si="0"/>
        <v>58</v>
      </c>
      <c r="D64" s="35" t="s">
        <v>127</v>
      </c>
      <c r="E64" s="35" t="s">
        <v>148</v>
      </c>
      <c r="F64" s="35">
        <v>5</v>
      </c>
      <c r="G64" s="35" t="s">
        <v>149</v>
      </c>
      <c r="H64" s="35" t="s">
        <v>150</v>
      </c>
      <c r="I64" s="43" t="s">
        <v>265</v>
      </c>
    </row>
    <row r="65" spans="3:9" ht="64.95" customHeight="1" x14ac:dyDescent="0.25">
      <c r="C65" s="43">
        <f t="shared" si="0"/>
        <v>59</v>
      </c>
      <c r="D65" s="35" t="s">
        <v>127</v>
      </c>
      <c r="E65" s="35" t="s">
        <v>151</v>
      </c>
      <c r="F65" s="35">
        <v>6</v>
      </c>
      <c r="G65" s="35" t="s">
        <v>64</v>
      </c>
      <c r="H65" s="35" t="s">
        <v>152</v>
      </c>
      <c r="I65" s="43" t="s">
        <v>264</v>
      </c>
    </row>
    <row r="66" spans="3:9" ht="44.4" customHeight="1" x14ac:dyDescent="0.25">
      <c r="C66" s="43">
        <f t="shared" si="0"/>
        <v>60</v>
      </c>
      <c r="D66" s="35" t="s">
        <v>127</v>
      </c>
      <c r="E66" s="35" t="s">
        <v>153</v>
      </c>
      <c r="F66" s="35">
        <v>7</v>
      </c>
      <c r="G66" s="35" t="s">
        <v>154</v>
      </c>
      <c r="H66" s="35" t="s">
        <v>155</v>
      </c>
      <c r="I66" s="43" t="s">
        <v>271</v>
      </c>
    </row>
    <row r="67" spans="3:9" ht="76.5" customHeight="1" thickBot="1" x14ac:dyDescent="0.3">
      <c r="C67" s="43">
        <f t="shared" si="0"/>
        <v>61</v>
      </c>
      <c r="D67" s="35" t="s">
        <v>127</v>
      </c>
      <c r="E67" s="35" t="s">
        <v>156</v>
      </c>
      <c r="F67" s="35">
        <v>8</v>
      </c>
      <c r="G67" s="35" t="s">
        <v>157</v>
      </c>
      <c r="H67" s="35" t="s">
        <v>158</v>
      </c>
      <c r="I67" s="50" t="s">
        <v>233</v>
      </c>
    </row>
    <row r="68" spans="3:9" ht="51" customHeight="1" x14ac:dyDescent="0.25">
      <c r="C68" s="43">
        <f t="shared" si="0"/>
        <v>62</v>
      </c>
      <c r="D68" s="35" t="s">
        <v>127</v>
      </c>
      <c r="E68" s="35" t="s">
        <v>159</v>
      </c>
      <c r="F68" s="35">
        <v>8</v>
      </c>
      <c r="G68" s="35" t="s">
        <v>160</v>
      </c>
      <c r="H68" s="35" t="s">
        <v>161</v>
      </c>
      <c r="I68" s="43" t="s">
        <v>234</v>
      </c>
    </row>
    <row r="69" spans="3:9" ht="51" customHeight="1" x14ac:dyDescent="0.25">
      <c r="C69" s="43">
        <f t="shared" si="0"/>
        <v>63</v>
      </c>
      <c r="D69" s="35" t="s">
        <v>127</v>
      </c>
      <c r="E69" s="35" t="s">
        <v>162</v>
      </c>
      <c r="F69" s="35">
        <v>9</v>
      </c>
      <c r="G69" s="35" t="s">
        <v>163</v>
      </c>
      <c r="H69" s="35" t="s">
        <v>164</v>
      </c>
      <c r="I69" s="43" t="s">
        <v>272</v>
      </c>
    </row>
    <row r="70" spans="3:9" ht="105.6" x14ac:dyDescent="0.25">
      <c r="C70" s="43">
        <f t="shared" si="0"/>
        <v>64</v>
      </c>
      <c r="D70" s="35" t="s">
        <v>165</v>
      </c>
      <c r="E70" s="35"/>
      <c r="F70" s="35" t="s">
        <v>5</v>
      </c>
      <c r="G70" s="35" t="s">
        <v>166</v>
      </c>
      <c r="H70" s="35" t="s">
        <v>167</v>
      </c>
      <c r="I70" s="43" t="s">
        <v>273</v>
      </c>
    </row>
    <row r="71" spans="3:9" ht="66" x14ac:dyDescent="0.25">
      <c r="C71" s="43">
        <f t="shared" si="0"/>
        <v>65</v>
      </c>
      <c r="D71" s="35" t="s">
        <v>165</v>
      </c>
      <c r="E71" s="35"/>
      <c r="F71" s="35"/>
      <c r="G71" s="35" t="s">
        <v>168</v>
      </c>
      <c r="H71" s="35" t="s">
        <v>169</v>
      </c>
      <c r="I71" s="43" t="s">
        <v>235</v>
      </c>
    </row>
    <row r="72" spans="3:9" ht="76.5" customHeight="1" x14ac:dyDescent="0.25">
      <c r="C72" s="43">
        <f t="shared" si="0"/>
        <v>66</v>
      </c>
      <c r="D72" s="37" t="s">
        <v>170</v>
      </c>
      <c r="E72" s="37"/>
      <c r="F72" s="37"/>
      <c r="G72" s="37" t="s">
        <v>171</v>
      </c>
      <c r="H72" s="37" t="s">
        <v>172</v>
      </c>
      <c r="I72" s="43" t="s">
        <v>236</v>
      </c>
    </row>
    <row r="73" spans="3:9" ht="51" customHeight="1" x14ac:dyDescent="0.25">
      <c r="C73" s="43">
        <f t="shared" si="0"/>
        <v>67</v>
      </c>
      <c r="D73" s="37" t="s">
        <v>173</v>
      </c>
      <c r="E73" s="37"/>
      <c r="F73" s="37"/>
      <c r="G73" s="37" t="s">
        <v>171</v>
      </c>
      <c r="H73" s="37" t="s">
        <v>174</v>
      </c>
      <c r="I73" s="43" t="s">
        <v>274</v>
      </c>
    </row>
    <row r="74" spans="3:9" ht="118.8" x14ac:dyDescent="0.25">
      <c r="C74" s="43">
        <f t="shared" si="0"/>
        <v>68</v>
      </c>
      <c r="D74" s="37" t="s">
        <v>175</v>
      </c>
      <c r="E74" s="37"/>
      <c r="F74" s="37"/>
      <c r="G74" s="37" t="s">
        <v>176</v>
      </c>
      <c r="H74" s="37" t="s">
        <v>177</v>
      </c>
      <c r="I74" s="43" t="s">
        <v>247</v>
      </c>
    </row>
    <row r="75" spans="3:9" ht="171.6" x14ac:dyDescent="0.25">
      <c r="C75" s="43">
        <f t="shared" si="0"/>
        <v>69</v>
      </c>
      <c r="D75" s="37" t="s">
        <v>178</v>
      </c>
      <c r="E75" s="37"/>
      <c r="F75" s="37"/>
      <c r="G75" s="37" t="s">
        <v>176</v>
      </c>
      <c r="H75" s="37" t="s">
        <v>179</v>
      </c>
      <c r="I75" s="44" t="s">
        <v>206</v>
      </c>
    </row>
    <row r="76" spans="3:9" ht="39.6" x14ac:dyDescent="0.25">
      <c r="C76" s="43">
        <f t="shared" si="0"/>
        <v>70</v>
      </c>
      <c r="D76" s="37" t="s">
        <v>88</v>
      </c>
      <c r="E76" s="37">
        <v>2.4</v>
      </c>
      <c r="F76" s="37" t="s">
        <v>5</v>
      </c>
      <c r="G76" s="37" t="s">
        <v>166</v>
      </c>
      <c r="H76" s="37" t="s">
        <v>180</v>
      </c>
      <c r="I76" s="43" t="s">
        <v>266</v>
      </c>
    </row>
    <row r="77" spans="3:9" ht="96" customHeight="1" x14ac:dyDescent="0.25">
      <c r="C77" s="43">
        <f t="shared" si="0"/>
        <v>71</v>
      </c>
      <c r="D77" s="37" t="s">
        <v>88</v>
      </c>
      <c r="E77" s="37">
        <v>2.4</v>
      </c>
      <c r="F77" s="37" t="s">
        <v>5</v>
      </c>
      <c r="G77" s="37" t="s">
        <v>181</v>
      </c>
      <c r="H77" s="37" t="s">
        <v>182</v>
      </c>
      <c r="I77" s="43" t="s">
        <v>237</v>
      </c>
    </row>
    <row r="78" spans="3:9" ht="26.4" x14ac:dyDescent="0.25">
      <c r="C78" s="43">
        <f t="shared" si="0"/>
        <v>72</v>
      </c>
      <c r="D78" s="37" t="s">
        <v>73</v>
      </c>
      <c r="E78" s="37" t="s">
        <v>5</v>
      </c>
      <c r="F78" s="37" t="s">
        <v>5</v>
      </c>
      <c r="G78" s="37" t="s">
        <v>183</v>
      </c>
      <c r="H78" s="37" t="s">
        <v>184</v>
      </c>
      <c r="I78" s="43" t="s">
        <v>204</v>
      </c>
    </row>
    <row r="79" spans="3:9" ht="19.95" customHeight="1" x14ac:dyDescent="0.25">
      <c r="C79" s="43">
        <f t="shared" si="0"/>
        <v>73</v>
      </c>
      <c r="D79" s="37" t="s">
        <v>5</v>
      </c>
      <c r="E79" s="37" t="s">
        <v>5</v>
      </c>
      <c r="F79" s="37" t="s">
        <v>5</v>
      </c>
      <c r="G79" s="37" t="s">
        <v>185</v>
      </c>
      <c r="H79" s="37" t="s">
        <v>186</v>
      </c>
      <c r="I79" s="43" t="s">
        <v>267</v>
      </c>
    </row>
    <row r="80" spans="3:9" ht="57" customHeight="1" x14ac:dyDescent="0.25">
      <c r="C80" s="43">
        <f t="shared" si="0"/>
        <v>74</v>
      </c>
      <c r="D80" s="37" t="s">
        <v>5</v>
      </c>
      <c r="E80" s="37" t="s">
        <v>5</v>
      </c>
      <c r="F80" s="37" t="s">
        <v>5</v>
      </c>
      <c r="G80" s="37" t="s">
        <v>187</v>
      </c>
      <c r="H80" s="37" t="s">
        <v>188</v>
      </c>
      <c r="I80" s="45" t="s">
        <v>238</v>
      </c>
    </row>
    <row r="81" spans="3:9" ht="39.6" x14ac:dyDescent="0.25">
      <c r="C81" s="43">
        <f t="shared" si="0"/>
        <v>75</v>
      </c>
      <c r="D81" s="37" t="s">
        <v>189</v>
      </c>
      <c r="E81" s="37" t="s">
        <v>5</v>
      </c>
      <c r="F81" s="37" t="s">
        <v>5</v>
      </c>
      <c r="G81" s="37" t="s">
        <v>189</v>
      </c>
      <c r="H81" s="37" t="s">
        <v>190</v>
      </c>
      <c r="I81" s="43" t="s">
        <v>239</v>
      </c>
    </row>
  </sheetData>
  <autoFilter ref="C5:I81"/>
  <mergeCells count="3">
    <mergeCell ref="A1:A2"/>
    <mergeCell ref="B1:I1"/>
    <mergeCell ref="D3:I3"/>
  </mergeCells>
  <phoneticPr fontId="6" type="noConversion"/>
  <dataValidations count="1">
    <dataValidation type="list" allowBlank="1" showInputMessage="1" showErrorMessage="1" sqref="D5:D6 D17:D65276">
      <formula1>#REF!</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election activeCell="A3" sqref="A3"/>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NvI 1</vt:lpstr>
      <vt:lpstr>Blad2</vt:lpstr>
      <vt:lpstr>Blad1</vt:lpstr>
      <vt:lpstr>'NvI 1'!Afdrukbereik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2021-04-20T16:47:34Z</dcterms:modified>
</cp:coreProperties>
</file>